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BAhe\Desktop\"/>
    </mc:Choice>
  </mc:AlternateContent>
  <xr:revisionPtr revIDLastSave="0" documentId="13_ncr:1_{746E5C8C-D2BA-4174-AA55-EF891BA0A6C5}" xr6:coauthVersionLast="47" xr6:coauthVersionMax="47" xr10:uidLastSave="{00000000-0000-0000-0000-000000000000}"/>
  <bookViews>
    <workbookView xWindow="4815" yWindow="1335" windowWidth="15360" windowHeight="10185" xr2:uid="{BF6DB144-8C22-42CD-BA28-2C6BC23122CF}"/>
  </bookViews>
  <sheets>
    <sheet name="Daten" sheetId="1" r:id="rId1"/>
    <sheet name="Daten (2)" sheetId="2" r:id="rId2"/>
  </sheets>
  <definedNames>
    <definedName name="_xlnm._FilterDatabase" localSheetId="0" hidden="1">Daten!$A$1:$E$19</definedName>
    <definedName name="_xlnm._FilterDatabase" localSheetId="1" hidden="1">'Daten (2)'!$A$1:$E$19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2" l="1"/>
  <c r="G2" i="2"/>
  <c r="G2" i="1"/>
  <c r="H2" i="1"/>
</calcChain>
</file>

<file path=xl/sharedStrings.xml><?xml version="1.0" encoding="utf-8"?>
<sst xmlns="http://schemas.openxmlformats.org/spreadsheetml/2006/main" count="86" uniqueCount="12">
  <si>
    <t>Datum</t>
  </si>
  <si>
    <t>Region</t>
  </si>
  <si>
    <t>Wert</t>
  </si>
  <si>
    <t>Monat</t>
  </si>
  <si>
    <t>Süd</t>
  </si>
  <si>
    <t>West</t>
  </si>
  <si>
    <t>Februar</t>
  </si>
  <si>
    <t>Ost</t>
  </si>
  <si>
    <t>Nord</t>
  </si>
  <si>
    <t>März</t>
  </si>
  <si>
    <t>Summe</t>
  </si>
  <si>
    <t>Anzahl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</si>
</sst>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0" fillId="0" borderId="0" xfId="0" applyFill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/>
    <xf numFmtId="3" fontId="0" fillId="0" borderId="0" xfId="0" applyNumberFormat="1" applyFont="1"/>
    <xf numFmtId="0" fontId="0" fillId="0" borderId="0" xfId="0" applyFont="1" applyAlignment="1">
      <alignment horizontal="center" vertical="center"/>
    </xf>
    <xf numFmtId="14" fontId="0" fillId="0" borderId="1" xfId="0" applyNumberFormat="1" applyFont="1" applyFill="1" applyBorder="1"/>
    <xf numFmtId="0" fontId="0" fillId="0" borderId="1" xfId="0" applyFont="1" applyFill="1" applyBorder="1"/>
    <xf numFmtId="0" fontId="2" fillId="0" borderId="1" xfId="0" applyFont="1" applyFill="1" applyBorder="1"/>
    <xf numFmtId="0" fontId="1" fillId="0" borderId="1" xfId="0" applyFont="1" applyFill="1" applyBorder="1"/>
  </cellXfs>
  <cellStyles count="1">
    <cellStyle name="Standard" xfId="0" builtinId="0"/>
  </cellStyles>
  <dxfs count="9">
    <dxf>
      <font>
        <b/>
        <i val="0"/>
      </font>
      <fill>
        <patternFill>
          <bgColor rgb="FFFFFFCC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b/>
        <i val="0"/>
      </font>
      <fill>
        <patternFill>
          <bgColor rgb="FFFFFFCC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patternFill>
          <bgColor rgb="FFFFFFCC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b/>
        <i val="0"/>
      </font>
      <fill>
        <patternFill>
          <bgColor rgb="FFFFFFCC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patternFill>
          <bgColor rgb="FFFFFFCC"/>
        </patternFill>
      </fill>
      <border>
        <left/>
        <right/>
        <top/>
        <bottom style="thin">
          <color theme="9" tint="-0.24994659260841701"/>
        </bottom>
      </border>
    </dxf>
    <dxf>
      <fill>
        <patternFill>
          <bgColor rgb="FFFFFFCC"/>
        </patternFill>
      </fill>
      <border>
        <left/>
        <right/>
        <top/>
        <bottom style="thin">
          <color auto="1"/>
        </bottom>
      </border>
    </dxf>
    <dxf>
      <fill>
        <patternFill>
          <bgColor rgb="FFFFFFCC"/>
        </patternFill>
      </fill>
      <border>
        <left/>
        <right/>
        <top/>
        <bottom style="thin">
          <color auto="1"/>
        </bottom>
      </border>
    </dxf>
    <dxf>
      <fill>
        <patternFill patternType="none">
          <fgColor indexed="64"/>
          <bgColor auto="1"/>
        </patternFill>
      </fill>
    </dxf>
    <dxf>
      <numFmt numFmtId="19" formatCode="dd/mm/yyyy"/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ACEED7E-7EF6-4CD5-9005-C838F8B52B0E}" name="Tabelle1" displayName="Tabelle1" ref="A1:D19" totalsRowShown="0">
  <autoFilter ref="A1:D19" xr:uid="{FACEED7E-7EF6-4CD5-9005-C838F8B52B0E}"/>
  <tableColumns count="4">
    <tableColumn id="1" xr3:uid="{9D5E05A8-CD3F-44FE-99A3-A25BEA1C6BEF}" name="Datum" dataDxfId="8"/>
    <tableColumn id="2" xr3:uid="{53ADDD92-A4CC-459C-AC6E-499181FCE0BE}" name="Region"/>
    <tableColumn id="3" xr3:uid="{F1396DB7-DC3B-4B87-9635-C6F85D0FCACF}" name="Wert" dataDxfId="7"/>
    <tableColumn id="5" xr3:uid="{D28B529D-2E1B-46FE-AE14-755C218ACC8F}" name="Monat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558F1-431D-41EE-904B-2F1D980101DB}">
  <sheetPr codeName="tbl_Daten">
    <tabColor theme="4" tint="0.59999389629810485"/>
  </sheetPr>
  <dimension ref="A1:H19"/>
  <sheetViews>
    <sheetView tabSelected="1" zoomScale="120" zoomScaleNormal="120" workbookViewId="0">
      <selection activeCell="H2" sqref="H2"/>
    </sheetView>
  </sheetViews>
  <sheetFormatPr baseColWidth="10" defaultRowHeight="15" x14ac:dyDescent="0.25"/>
  <cols>
    <col min="5" max="5" width="3.7109375" customWidth="1"/>
    <col min="6" max="6" width="8.5703125" customWidth="1"/>
    <col min="7" max="7" width="1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G1" s="3" t="s">
        <v>10</v>
      </c>
      <c r="H1" s="3" t="s">
        <v>11</v>
      </c>
    </row>
    <row r="2" spans="1:8" x14ac:dyDescent="0.25">
      <c r="A2" s="1">
        <v>46072</v>
      </c>
      <c r="B2" t="s">
        <v>5</v>
      </c>
      <c r="C2" s="2">
        <v>562</v>
      </c>
      <c r="D2" t="s">
        <v>6</v>
      </c>
      <c r="F2" s="4" t="s">
        <v>5</v>
      </c>
      <c r="G2" s="5">
        <f>SUMIF(Tabelle1[Region],F2,Tabelle1[Wert])</f>
        <v>2728</v>
      </c>
      <c r="H2" s="6">
        <f>COUNTIF(Tabelle1[Region],F2)</f>
        <v>5</v>
      </c>
    </row>
    <row r="3" spans="1:8" x14ac:dyDescent="0.25">
      <c r="A3" s="1">
        <v>46073</v>
      </c>
      <c r="B3" t="s">
        <v>4</v>
      </c>
      <c r="C3" s="2">
        <v>602</v>
      </c>
      <c r="D3" t="s">
        <v>6</v>
      </c>
    </row>
    <row r="4" spans="1:8" x14ac:dyDescent="0.25">
      <c r="A4" s="1">
        <v>46074</v>
      </c>
      <c r="B4" t="s">
        <v>7</v>
      </c>
      <c r="C4" s="2">
        <v>760</v>
      </c>
      <c r="D4" t="s">
        <v>6</v>
      </c>
    </row>
    <row r="5" spans="1:8" x14ac:dyDescent="0.25">
      <c r="A5" s="1">
        <v>46075</v>
      </c>
      <c r="B5" t="s">
        <v>8</v>
      </c>
      <c r="C5" s="2">
        <v>130</v>
      </c>
      <c r="D5" t="s">
        <v>6</v>
      </c>
    </row>
    <row r="6" spans="1:8" x14ac:dyDescent="0.25">
      <c r="A6" s="1">
        <v>46076</v>
      </c>
      <c r="B6" t="s">
        <v>5</v>
      </c>
      <c r="C6" s="2">
        <v>582</v>
      </c>
      <c r="D6" t="s">
        <v>6</v>
      </c>
    </row>
    <row r="7" spans="1:8" x14ac:dyDescent="0.25">
      <c r="A7" s="1">
        <v>46077</v>
      </c>
      <c r="B7" t="s">
        <v>4</v>
      </c>
      <c r="C7" s="2">
        <v>879</v>
      </c>
      <c r="D7" t="s">
        <v>6</v>
      </c>
    </row>
    <row r="8" spans="1:8" x14ac:dyDescent="0.25">
      <c r="A8" s="1">
        <v>46078</v>
      </c>
      <c r="B8" t="s">
        <v>7</v>
      </c>
      <c r="C8" s="2">
        <v>818</v>
      </c>
      <c r="D8" t="s">
        <v>6</v>
      </c>
    </row>
    <row r="9" spans="1:8" x14ac:dyDescent="0.25">
      <c r="A9" s="1">
        <v>46079</v>
      </c>
      <c r="B9" t="s">
        <v>8</v>
      </c>
      <c r="C9" s="2">
        <v>980</v>
      </c>
      <c r="D9" t="s">
        <v>6</v>
      </c>
    </row>
    <row r="10" spans="1:8" x14ac:dyDescent="0.25">
      <c r="A10" s="1">
        <v>46080</v>
      </c>
      <c r="B10" t="s">
        <v>5</v>
      </c>
      <c r="C10" s="2">
        <v>797</v>
      </c>
      <c r="D10" t="s">
        <v>6</v>
      </c>
    </row>
    <row r="11" spans="1:8" x14ac:dyDescent="0.25">
      <c r="A11" s="1">
        <v>46081</v>
      </c>
      <c r="B11" t="s">
        <v>4</v>
      </c>
      <c r="C11" s="2">
        <v>596</v>
      </c>
      <c r="D11" t="s">
        <v>6</v>
      </c>
    </row>
    <row r="12" spans="1:8" x14ac:dyDescent="0.25">
      <c r="A12" s="1">
        <v>46082</v>
      </c>
      <c r="B12" t="s">
        <v>7</v>
      </c>
      <c r="C12" s="2">
        <v>841</v>
      </c>
      <c r="D12" t="s">
        <v>9</v>
      </c>
    </row>
    <row r="13" spans="1:8" x14ac:dyDescent="0.25">
      <c r="A13" s="1">
        <v>46083</v>
      </c>
      <c r="B13" t="s">
        <v>8</v>
      </c>
      <c r="C13" s="2">
        <v>907</v>
      </c>
      <c r="D13" t="s">
        <v>9</v>
      </c>
    </row>
    <row r="14" spans="1:8" x14ac:dyDescent="0.25">
      <c r="A14" s="1">
        <v>46084</v>
      </c>
      <c r="B14" t="s">
        <v>5</v>
      </c>
      <c r="C14" s="2">
        <v>238</v>
      </c>
      <c r="D14" t="s">
        <v>9</v>
      </c>
    </row>
    <row r="15" spans="1:8" x14ac:dyDescent="0.25">
      <c r="A15" s="1">
        <v>46085</v>
      </c>
      <c r="B15" t="s">
        <v>4</v>
      </c>
      <c r="C15" s="2">
        <v>854</v>
      </c>
      <c r="D15" t="s">
        <v>9</v>
      </c>
    </row>
    <row r="16" spans="1:8" x14ac:dyDescent="0.25">
      <c r="A16" s="1">
        <v>46086</v>
      </c>
      <c r="B16" t="s">
        <v>7</v>
      </c>
      <c r="C16" s="2">
        <v>815</v>
      </c>
      <c r="D16" t="s">
        <v>9</v>
      </c>
    </row>
    <row r="17" spans="1:4" x14ac:dyDescent="0.25">
      <c r="A17" s="1">
        <v>46087</v>
      </c>
      <c r="B17" t="s">
        <v>8</v>
      </c>
      <c r="C17" s="2">
        <v>298</v>
      </c>
      <c r="D17" t="s">
        <v>9</v>
      </c>
    </row>
    <row r="18" spans="1:4" x14ac:dyDescent="0.25">
      <c r="A18" s="1">
        <v>46088</v>
      </c>
      <c r="B18" t="s">
        <v>5</v>
      </c>
      <c r="C18" s="2">
        <v>549</v>
      </c>
      <c r="D18" t="s">
        <v>9</v>
      </c>
    </row>
    <row r="19" spans="1:4" x14ac:dyDescent="0.25">
      <c r="A19" s="1">
        <v>46089</v>
      </c>
      <c r="B19" t="s">
        <v>4</v>
      </c>
      <c r="C19" s="2">
        <v>937</v>
      </c>
      <c r="D19" t="s">
        <v>9</v>
      </c>
    </row>
  </sheetData>
  <sheetProtection formatCells="0"/>
  <conditionalFormatting sqref="A2:D19">
    <cfRule type="expression" dxfId="3" priority="1">
      <formula>$F$2=$B2</formula>
    </cfRule>
  </conditionalFormatting>
  <dataValidations count="1">
    <dataValidation type="list" allowBlank="1" showInputMessage="1" showErrorMessage="1" sqref="F2" xr:uid="{7B867C07-501B-4975-9E32-FFE2FC06CEA2}">
      <formula1>"West, Süd, Ost, Nord"</formula1>
    </dataValidation>
  </dataValidations>
  <pageMargins left="0.7" right="0.7" top="0.78740157499999996" bottom="0.78740157499999996" header="0.3" footer="0.3"/>
  <pageSetup paperSize="9" orientation="portrait" horizontalDpi="0" verticalDpi="0" r:id="rId1"/>
  <headerFooter>
    <oddHeader>&amp;LVBAhe</oddHeader>
    <oddFooter>&amp;LErstellung: 19.02.2026 08:13:51
Letzte Änderung: 20.02.2026 14:28:11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3AB3C-F2B5-4EAD-93A8-F300D65DFA50}">
  <sheetPr codeName="tbl_Daten1">
    <tabColor theme="4" tint="0.59999389629810485"/>
  </sheetPr>
  <dimension ref="A1:H19"/>
  <sheetViews>
    <sheetView zoomScale="120" zoomScaleNormal="120" workbookViewId="0">
      <selection activeCell="G2" sqref="G2"/>
    </sheetView>
  </sheetViews>
  <sheetFormatPr baseColWidth="10" defaultRowHeight="15" x14ac:dyDescent="0.25"/>
  <cols>
    <col min="5" max="5" width="3.7109375" customWidth="1"/>
    <col min="6" max="6" width="8.5703125" customWidth="1"/>
    <col min="7" max="7" width="11" customWidth="1"/>
  </cols>
  <sheetData>
    <row r="1" spans="1:8" x14ac:dyDescent="0.25">
      <c r="A1" s="9" t="s">
        <v>0</v>
      </c>
      <c r="B1" s="9" t="s">
        <v>1</v>
      </c>
      <c r="C1" s="9" t="s">
        <v>2</v>
      </c>
      <c r="D1" s="9" t="s">
        <v>3</v>
      </c>
      <c r="G1" s="3" t="s">
        <v>10</v>
      </c>
      <c r="H1" s="3" t="s">
        <v>11</v>
      </c>
    </row>
    <row r="2" spans="1:8" x14ac:dyDescent="0.25">
      <c r="A2" s="7">
        <v>46072</v>
      </c>
      <c r="B2" s="8" t="s">
        <v>5</v>
      </c>
      <c r="C2" s="8">
        <v>562</v>
      </c>
      <c r="D2" s="8" t="s">
        <v>6</v>
      </c>
      <c r="F2" s="10" t="s">
        <v>5</v>
      </c>
      <c r="G2" s="5">
        <f>SUMIF('Daten (2)'!$B$2:$B$19,F2,'Daten (2)'!$C$2:$C$19)</f>
        <v>2728</v>
      </c>
      <c r="H2" s="6">
        <f>COUNTIF('Daten (2)'!$B$2:$B$19,F2)</f>
        <v>5</v>
      </c>
    </row>
    <row r="3" spans="1:8" x14ac:dyDescent="0.25">
      <c r="A3" s="7">
        <v>46073</v>
      </c>
      <c r="B3" s="8" t="s">
        <v>4</v>
      </c>
      <c r="C3" s="8">
        <v>602</v>
      </c>
      <c r="D3" s="8" t="s">
        <v>6</v>
      </c>
    </row>
    <row r="4" spans="1:8" x14ac:dyDescent="0.25">
      <c r="A4" s="7">
        <v>46074</v>
      </c>
      <c r="B4" s="8" t="s">
        <v>7</v>
      </c>
      <c r="C4" s="8">
        <v>760</v>
      </c>
      <c r="D4" s="8" t="s">
        <v>6</v>
      </c>
    </row>
    <row r="5" spans="1:8" x14ac:dyDescent="0.25">
      <c r="A5" s="7">
        <v>46075</v>
      </c>
      <c r="B5" s="8" t="s">
        <v>8</v>
      </c>
      <c r="C5" s="8">
        <v>130</v>
      </c>
      <c r="D5" s="8" t="s">
        <v>6</v>
      </c>
    </row>
    <row r="6" spans="1:8" x14ac:dyDescent="0.25">
      <c r="A6" s="7">
        <v>46076</v>
      </c>
      <c r="B6" s="8" t="s">
        <v>5</v>
      </c>
      <c r="C6" s="8">
        <v>582</v>
      </c>
      <c r="D6" s="8" t="s">
        <v>6</v>
      </c>
    </row>
    <row r="7" spans="1:8" x14ac:dyDescent="0.25">
      <c r="A7" s="7">
        <v>46077</v>
      </c>
      <c r="B7" s="8" t="s">
        <v>4</v>
      </c>
      <c r="C7" s="8">
        <v>879</v>
      </c>
      <c r="D7" s="8" t="s">
        <v>6</v>
      </c>
    </row>
    <row r="8" spans="1:8" x14ac:dyDescent="0.25">
      <c r="A8" s="7">
        <v>46078</v>
      </c>
      <c r="B8" s="8" t="s">
        <v>7</v>
      </c>
      <c r="C8" s="8">
        <v>818</v>
      </c>
      <c r="D8" s="8" t="s">
        <v>6</v>
      </c>
    </row>
    <row r="9" spans="1:8" x14ac:dyDescent="0.25">
      <c r="A9" s="7">
        <v>46079</v>
      </c>
      <c r="B9" s="8" t="s">
        <v>8</v>
      </c>
      <c r="C9" s="8">
        <v>980</v>
      </c>
      <c r="D9" s="8" t="s">
        <v>6</v>
      </c>
    </row>
    <row r="10" spans="1:8" x14ac:dyDescent="0.25">
      <c r="A10" s="7">
        <v>46080</v>
      </c>
      <c r="B10" s="8" t="s">
        <v>5</v>
      </c>
      <c r="C10" s="8">
        <v>797</v>
      </c>
      <c r="D10" s="8" t="s">
        <v>6</v>
      </c>
    </row>
    <row r="11" spans="1:8" x14ac:dyDescent="0.25">
      <c r="A11" s="7">
        <v>46081</v>
      </c>
      <c r="B11" s="8" t="s">
        <v>4</v>
      </c>
      <c r="C11" s="8">
        <v>596</v>
      </c>
      <c r="D11" s="8" t="s">
        <v>6</v>
      </c>
    </row>
    <row r="12" spans="1:8" x14ac:dyDescent="0.25">
      <c r="A12" s="7">
        <v>46082</v>
      </c>
      <c r="B12" s="8" t="s">
        <v>7</v>
      </c>
      <c r="C12" s="8">
        <v>841</v>
      </c>
      <c r="D12" s="8" t="s">
        <v>9</v>
      </c>
    </row>
    <row r="13" spans="1:8" x14ac:dyDescent="0.25">
      <c r="A13" s="7">
        <v>46083</v>
      </c>
      <c r="B13" s="8" t="s">
        <v>8</v>
      </c>
      <c r="C13" s="8">
        <v>907</v>
      </c>
      <c r="D13" s="8" t="s">
        <v>9</v>
      </c>
    </row>
    <row r="14" spans="1:8" x14ac:dyDescent="0.25">
      <c r="A14" s="7">
        <v>46084</v>
      </c>
      <c r="B14" s="8" t="s">
        <v>5</v>
      </c>
      <c r="C14" s="8">
        <v>238</v>
      </c>
      <c r="D14" s="8" t="s">
        <v>9</v>
      </c>
    </row>
    <row r="15" spans="1:8" x14ac:dyDescent="0.25">
      <c r="A15" s="7">
        <v>46085</v>
      </c>
      <c r="B15" s="8" t="s">
        <v>4</v>
      </c>
      <c r="C15" s="8">
        <v>854</v>
      </c>
      <c r="D15" s="8" t="s">
        <v>9</v>
      </c>
    </row>
    <row r="16" spans="1:8" x14ac:dyDescent="0.25">
      <c r="A16" s="7">
        <v>46086</v>
      </c>
      <c r="B16" s="8" t="s">
        <v>7</v>
      </c>
      <c r="C16" s="8">
        <v>815</v>
      </c>
      <c r="D16" s="8" t="s">
        <v>9</v>
      </c>
    </row>
    <row r="17" spans="1:4" x14ac:dyDescent="0.25">
      <c r="A17" s="7">
        <v>46087</v>
      </c>
      <c r="B17" s="8" t="s">
        <v>8</v>
      </c>
      <c r="C17" s="8">
        <v>298</v>
      </c>
      <c r="D17" s="8" t="s">
        <v>9</v>
      </c>
    </row>
    <row r="18" spans="1:4" x14ac:dyDescent="0.25">
      <c r="A18" s="7">
        <v>46088</v>
      </c>
      <c r="B18" s="8" t="s">
        <v>5</v>
      </c>
      <c r="C18" s="8">
        <v>549</v>
      </c>
      <c r="D18" s="8" t="s">
        <v>9</v>
      </c>
    </row>
    <row r="19" spans="1:4" x14ac:dyDescent="0.25">
      <c r="A19" s="7">
        <v>46089</v>
      </c>
      <c r="B19" s="8" t="s">
        <v>4</v>
      </c>
      <c r="C19" s="8">
        <v>937</v>
      </c>
      <c r="D19" s="8" t="s">
        <v>9</v>
      </c>
    </row>
  </sheetData>
  <sheetProtection formatCells="0"/>
  <dataValidations count="1">
    <dataValidation type="list" allowBlank="1" showInputMessage="1" showErrorMessage="1" sqref="F2" xr:uid="{0C9008C4-F5E8-4581-8E87-85355EB9F7B0}">
      <formula1>"West, Süd, Ost, Nord"</formula1>
    </dataValidation>
  </dataValidations>
  <pageMargins left="0.7" right="0.7" top="0.78740157499999996" bottom="0.78740157499999996" header="0.3" footer="0.3"/>
  <pageSetup paperSize="9" orientation="portrait" horizontalDpi="0" verticalDpi="0" r:id="rId1"/>
  <headerFooter>
    <oddHeader>&amp;LVBAhe</oddHeader>
    <oddFooter>&amp;LErstellung: 19.02.2026 08:13:51
Letzte Änderung: 20.02.2026 14:28:11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Daten</vt:lpstr>
      <vt:lpstr>Daten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Held</dc:creator>
  <cp:lastModifiedBy>Bernd Held</cp:lastModifiedBy>
  <dcterms:created xsi:type="dcterms:W3CDTF">2026-02-21T05:20:27Z</dcterms:created>
  <dcterms:modified xsi:type="dcterms:W3CDTF">2026-02-21T06:21:54Z</dcterms:modified>
</cp:coreProperties>
</file>