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C4E98A93-3754-4E4C-BCE9-9B919E821D8D}" xr6:coauthVersionLast="47" xr6:coauthVersionMax="47" xr10:uidLastSave="{00000000-0000-0000-0000-000000000000}"/>
  <bookViews>
    <workbookView xWindow="28680" yWindow="-120" windowWidth="29040" windowHeight="15840" tabRatio="757" firstSheet="1" activeTab="2" xr2:uid="{96B3FA6A-D421-4C67-9600-585B64CEA394}"/>
  </bookViews>
  <sheets>
    <sheet name="📋 Eingabe" sheetId="1" r:id="rId1"/>
    <sheet name="📦 Produktliste" sheetId="2" r:id="rId2"/>
    <sheet name="📄 Angebot" sheetId="3" r:id="rId3"/>
  </sheets>
  <externalReferences>
    <externalReference r:id="rId4"/>
  </externalReferences>
  <definedNames>
    <definedName name="_xlnm.Print_Area" localSheetId="2">'📄 Angebot'!$A$1:$G$26</definedName>
    <definedName name="PivotMoM">_xlfn.LAMBDA(_xlpm.Wertname,_xlpm.MonatNeu,_xlpm.MonatAlt,_xlpm.Jahr, ( GETPIVOTDATA( _xlpm.Wertname,[1]Pivot_Monate!$A$3, "Monate (Datum)",_xlpm.MonatNeu, "Jahre (Datum)",_xlpm.Jahr ) - GETPIVOTDATA( _xlpm.Wertname,[1]Pivot_Monate!$A$3, "Monate (Datum)",_xlpm.MonatAlt, "Jahre (Datum)",_xlpm.Jahr ) ) / GETPIVOTDATA( _xlpm.Wertname,[1]Pivot_Monate!$A$3, "Monate (Datum)",_xlpm.MonatAlt, "Jahre (Datum)",_xlpm.Jahr ) 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" l="1"/>
  <c r="E19" i="3"/>
  <c r="D19" i="3"/>
  <c r="C19" i="3"/>
  <c r="B19" i="3"/>
  <c r="F18" i="3"/>
  <c r="E18" i="3"/>
  <c r="D18" i="3"/>
  <c r="C18" i="3"/>
  <c r="B18" i="3"/>
  <c r="D17" i="3"/>
  <c r="C17" i="3"/>
  <c r="B17" i="3"/>
  <c r="D16" i="3"/>
  <c r="C16" i="3"/>
  <c r="B16" i="3"/>
  <c r="D15" i="3"/>
  <c r="C15" i="3"/>
  <c r="B15" i="3"/>
  <c r="B11" i="3"/>
  <c r="B9" i="3"/>
  <c r="B8" i="3"/>
  <c r="B7" i="3"/>
  <c r="B6" i="3"/>
  <c r="D16" i="1"/>
  <c r="E16" i="1" s="1"/>
  <c r="D15" i="1"/>
  <c r="E15" i="1" s="1"/>
  <c r="D14" i="1"/>
  <c r="E17" i="3" s="1"/>
  <c r="D13" i="1"/>
  <c r="E16" i="3" s="1"/>
  <c r="D12" i="1"/>
  <c r="E12" i="1" s="1"/>
  <c r="B8" i="1"/>
  <c r="F6" i="3" s="1"/>
  <c r="F15" i="3" l="1"/>
  <c r="E15" i="3"/>
  <c r="E13" i="1"/>
  <c r="F16" i="3" s="1"/>
  <c r="E14" i="1"/>
  <c r="F17" i="3" s="1"/>
  <c r="F5" i="3"/>
  <c r="E18" i="1" l="1"/>
  <c r="F21" i="3" l="1"/>
  <c r="E19" i="1"/>
  <c r="F22" i="3" s="1"/>
  <c r="E20" i="1" l="1"/>
  <c r="F23" i="3" s="1"/>
</calcChain>
</file>

<file path=xl/sharedStrings.xml><?xml version="1.0" encoding="utf-8"?>
<sst xmlns="http://schemas.openxmlformats.org/spreadsheetml/2006/main" count="71" uniqueCount="62">
  <si>
    <t>📋 ANGEBOTSFORMULAR</t>
  </si>
  <si>
    <t>KUNDENDATEN</t>
  </si>
  <si>
    <t>Firma:</t>
  </si>
  <si>
    <t>Mustermann GmbH</t>
  </si>
  <si>
    <t>Ansprechpartner:</t>
  </si>
  <si>
    <t>Max Mustermann</t>
  </si>
  <si>
    <t>E-Mail:</t>
  </si>
  <si>
    <t>max@mustermann.de</t>
  </si>
  <si>
    <t>Telefon:</t>
  </si>
  <si>
    <t>0170 1234567</t>
  </si>
  <si>
    <t>Datum:</t>
  </si>
  <si>
    <t>POSITIONEN</t>
  </si>
  <si>
    <t>Pos.</t>
  </si>
  <si>
    <t>Produkt ▼</t>
  </si>
  <si>
    <t>Menge</t>
  </si>
  <si>
    <t>Einzelpreis</t>
  </si>
  <si>
    <t>Gesamt</t>
  </si>
  <si>
    <t>Excel Grundkurs (Online)</t>
  </si>
  <si>
    <t>Dashboard-Template Pro</t>
  </si>
  <si>
    <t>1:1 Coaching (60 Min.)</t>
  </si>
  <si>
    <t>Netto:</t>
  </si>
  <si>
    <t>MwSt (19%):</t>
  </si>
  <si>
    <t>BRUTTO:</t>
  </si>
  <si>
    <t>Artikelnr.</t>
  </si>
  <si>
    <t>Produkt</t>
  </si>
  <si>
    <t>Kategorie</t>
  </si>
  <si>
    <t>Einzelpreis (€)</t>
  </si>
  <si>
    <t>MwSt-Satz</t>
  </si>
  <si>
    <t>A-1001</t>
  </si>
  <si>
    <t>Schulung</t>
  </si>
  <si>
    <t>A-1002</t>
  </si>
  <si>
    <t>Excel Aufbaukurs (Online)</t>
  </si>
  <si>
    <t>A-1003</t>
  </si>
  <si>
    <t>VBA Kurs (Online)</t>
  </si>
  <si>
    <t>A-2001</t>
  </si>
  <si>
    <t>Vorlage</t>
  </si>
  <si>
    <t>A-2002</t>
  </si>
  <si>
    <t>Finanzplaner-Template</t>
  </si>
  <si>
    <t>A-2003</t>
  </si>
  <si>
    <t>Projektplaner-Template</t>
  </si>
  <si>
    <t>A-3001</t>
  </si>
  <si>
    <t>Beratung</t>
  </si>
  <si>
    <t>A-3002</t>
  </si>
  <si>
    <t>Firmenworkshop (halber Tag)</t>
  </si>
  <si>
    <t>A-3003</t>
  </si>
  <si>
    <t>Firmenworkshop (ganzer Tag)</t>
  </si>
  <si>
    <t>A-4001</t>
  </si>
  <si>
    <t>Excel-Komplettpaket (alle Kurse)</t>
  </si>
  <si>
    <t>Bundle</t>
  </si>
  <si>
    <t>DEINE FIRMA</t>
  </si>
  <si>
    <t>📄</t>
  </si>
  <si>
    <t>Excel-Lösungen &amp; Schulungen</t>
  </si>
  <si>
    <t>Angebot an:</t>
  </si>
  <si>
    <t>Angebotsdatum:</t>
  </si>
  <si>
    <t>Gültig bis:</t>
  </si>
  <si>
    <t>A N G E B O T</t>
  </si>
  <si>
    <t>Beschreibung</t>
  </si>
  <si>
    <t>Gesamtpreis</t>
  </si>
  <si>
    <t>Nettobetrag:</t>
  </si>
  <si>
    <t>zzgl. 19% MwSt:</t>
  </si>
  <si>
    <t>Gesamtbetrag:</t>
  </si>
  <si>
    <t>Dieses Angebot ist 30 Tage gültig. Alle Preise verstehen sich zzgl. MwSt. Zahlbar innerhalb von 14 Tagen nach Rechnungsstellung.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</si>
</sst>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21" x14ac:knownFonts="1">
    <font>
      <sz val="11"/>
      <color theme="1"/>
      <name val="Calibri"/>
      <family val="2"/>
      <scheme val="minor"/>
    </font>
    <font>
      <b/>
      <sz val="18"/>
      <color rgb="FF1F4E79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3"/>
      <color rgb="FFFFFFFF"/>
      <name val="Calibri"/>
      <family val="2"/>
      <scheme val="minor"/>
    </font>
    <font>
      <b/>
      <sz val="22"/>
      <color rgb="FF1F4E79"/>
      <name val="Calibri"/>
      <family val="2"/>
      <scheme val="minor"/>
    </font>
    <font>
      <sz val="28"/>
      <color theme="1"/>
      <name val="Calibri"/>
      <family val="2"/>
      <scheme val="minor"/>
    </font>
    <font>
      <sz val="10"/>
      <color rgb="FF808080"/>
      <name val="Calibri"/>
      <family val="2"/>
      <scheme val="minor"/>
    </font>
    <font>
      <b/>
      <sz val="9"/>
      <color rgb="FF808080"/>
      <name val="Calibri"/>
      <family val="2"/>
      <scheme val="minor"/>
    </font>
    <font>
      <sz val="9"/>
      <color rgb="FF808080"/>
      <name val="Calibri"/>
      <family val="2"/>
      <scheme val="minor"/>
    </font>
    <font>
      <sz val="9"/>
      <color rgb="FF008000"/>
      <name val="Calibri"/>
      <family val="2"/>
      <scheme val="minor"/>
    </font>
    <font>
      <b/>
      <sz val="12"/>
      <color rgb="FF008000"/>
      <name val="Calibri"/>
      <family val="2"/>
      <scheme val="minor"/>
    </font>
    <font>
      <sz val="10"/>
      <color rgb="FF008000"/>
      <name val="Calibri"/>
      <family val="2"/>
      <scheme val="minor"/>
    </font>
    <font>
      <b/>
      <sz val="16"/>
      <color rgb="FF1F4E79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008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color rgb="FF1F4E79"/>
      <name val="Calibri"/>
      <family val="2"/>
      <scheme val="minor"/>
    </font>
    <font>
      <sz val="8"/>
      <color rgb="FF80808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F5F8F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1F4E79"/>
      </bottom>
      <diagonal/>
    </border>
    <border>
      <left/>
      <right/>
      <top/>
      <bottom style="thin">
        <color rgb="FF1F4E79"/>
      </bottom>
      <diagonal/>
    </border>
    <border>
      <left/>
      <right style="thin">
        <color auto="1"/>
      </right>
      <top/>
      <bottom style="thin">
        <color rgb="FF1F4E79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medium">
        <color rgb="FF1F4E79"/>
      </bottom>
      <diagonal/>
    </border>
    <border>
      <left/>
      <right/>
      <top style="medium">
        <color rgb="FF1F4E79"/>
      </top>
      <bottom/>
      <diagonal/>
    </border>
    <border>
      <left/>
      <right/>
      <top style="thin">
        <color rgb="FF1F4E79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3" fillId="3" borderId="4" xfId="0" applyFont="1" applyFill="1" applyBorder="1"/>
    <xf numFmtId="0" fontId="4" fillId="4" borderId="0" xfId="0" applyFont="1" applyFill="1"/>
    <xf numFmtId="0" fontId="0" fillId="0" borderId="5" xfId="0" applyBorder="1"/>
    <xf numFmtId="14" fontId="0" fillId="3" borderId="0" xfId="0" applyNumberFormat="1" applyFill="1"/>
    <xf numFmtId="0" fontId="0" fillId="0" borderId="4" xfId="0" applyBorder="1"/>
    <xf numFmtId="0" fontId="2" fillId="2" borderId="4" xfId="0" applyFont="1" applyFill="1" applyBorder="1"/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164" fontId="0" fillId="0" borderId="0" xfId="0" applyNumberFormat="1"/>
    <xf numFmtId="164" fontId="3" fillId="0" borderId="5" xfId="0" applyNumberFormat="1" applyFont="1" applyBorder="1"/>
    <xf numFmtId="0" fontId="0" fillId="2" borderId="4" xfId="0" applyFill="1" applyBorder="1"/>
    <xf numFmtId="0" fontId="5" fillId="2" borderId="0" xfId="0" applyFont="1" applyFill="1" applyAlignment="1">
      <alignment horizontal="right"/>
    </xf>
    <xf numFmtId="164" fontId="5" fillId="2" borderId="5" xfId="0" applyNumberFormat="1" applyFont="1" applyFill="1" applyBorder="1"/>
    <xf numFmtId="0" fontId="0" fillId="6" borderId="4" xfId="0" applyFill="1" applyBorder="1"/>
    <xf numFmtId="0" fontId="0" fillId="6" borderId="0" xfId="0" applyFill="1"/>
    <xf numFmtId="0" fontId="5" fillId="6" borderId="0" xfId="0" applyFont="1" applyFill="1" applyAlignment="1">
      <alignment horizontal="right"/>
    </xf>
    <xf numFmtId="164" fontId="5" fillId="6" borderId="5" xfId="0" applyNumberFormat="1" applyFont="1" applyFill="1" applyBorder="1"/>
    <xf numFmtId="0" fontId="0" fillId="2" borderId="9" xfId="0" applyFill="1" applyBorder="1"/>
    <xf numFmtId="0" fontId="0" fillId="2" borderId="10" xfId="0" applyFill="1" applyBorder="1"/>
    <xf numFmtId="0" fontId="6" fillId="2" borderId="10" xfId="0" applyFont="1" applyFill="1" applyBorder="1" applyAlignment="1">
      <alignment horizontal="right"/>
    </xf>
    <xf numFmtId="164" fontId="6" fillId="2" borderId="11" xfId="0" applyNumberFormat="1" applyFont="1" applyFill="1" applyBorder="1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12" xfId="0" applyFont="1" applyBorder="1"/>
    <xf numFmtId="0" fontId="0" fillId="0" borderId="13" xfId="0" applyBorder="1"/>
    <xf numFmtId="0" fontId="10" fillId="0" borderId="0" xfId="0" applyFont="1"/>
    <xf numFmtId="0" fontId="11" fillId="0" borderId="0" xfId="0" applyFont="1" applyAlignment="1">
      <alignment horizontal="right"/>
    </xf>
    <xf numFmtId="14" fontId="12" fillId="0" borderId="0" xfId="0" applyNumberFormat="1" applyFont="1" applyAlignment="1">
      <alignment horizontal="right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15" fillId="0" borderId="0" xfId="0" applyFont="1"/>
    <xf numFmtId="0" fontId="16" fillId="2" borderId="7" xfId="0" applyFont="1" applyFill="1" applyBorder="1" applyAlignment="1">
      <alignment horizontal="center"/>
    </xf>
    <xf numFmtId="0" fontId="16" fillId="2" borderId="7" xfId="0" applyFont="1" applyFill="1" applyBorder="1"/>
    <xf numFmtId="0" fontId="16" fillId="2" borderId="7" xfId="0" applyFont="1" applyFill="1" applyBorder="1" applyAlignment="1">
      <alignment horizontal="right"/>
    </xf>
    <xf numFmtId="0" fontId="14" fillId="7" borderId="0" xfId="0" applyFont="1" applyFill="1" applyAlignment="1">
      <alignment horizontal="center"/>
    </xf>
    <xf numFmtId="0" fontId="14" fillId="7" borderId="0" xfId="0" applyFont="1" applyFill="1"/>
    <xf numFmtId="164" fontId="14" fillId="7" borderId="0" xfId="0" applyNumberFormat="1" applyFont="1" applyFill="1" applyAlignment="1">
      <alignment horizontal="right"/>
    </xf>
    <xf numFmtId="164" fontId="17" fillId="7" borderId="0" xfId="0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0" fillId="0" borderId="12" xfId="0" applyBorder="1"/>
    <xf numFmtId="0" fontId="18" fillId="0" borderId="0" xfId="0" applyFont="1" applyAlignment="1">
      <alignment horizontal="right"/>
    </xf>
    <xf numFmtId="0" fontId="19" fillId="0" borderId="14" xfId="0" applyFont="1" applyBorder="1" applyAlignment="1">
      <alignment horizontal="right"/>
    </xf>
    <xf numFmtId="164" fontId="19" fillId="0" borderId="14" xfId="0" applyNumberFormat="1" applyFont="1" applyBorder="1" applyAlignment="1">
      <alignment horizontal="right"/>
    </xf>
    <xf numFmtId="0" fontId="0" fillId="0" borderId="15" xfId="0" applyBorder="1"/>
    <xf numFmtId="0" fontId="20" fillId="0" borderId="16" xfId="0" applyFont="1" applyBorder="1" applyAlignment="1">
      <alignment wrapText="1"/>
    </xf>
    <xf numFmtId="0" fontId="20" fillId="0" borderId="16" xfId="0" applyFont="1" applyBorder="1"/>
    <xf numFmtId="0" fontId="4" fillId="4" borderId="0" xfId="0" quotePrefix="1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BAhe\Desktop\Shorts_Analyse_Basic.xlsm" TargetMode="External"/><Relationship Id="rId1" Type="http://schemas.openxmlformats.org/officeDocument/2006/relationships/externalLinkPath" Target="Shorts_Analyse_Basi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shboard"/>
      <sheetName val="Shorts Analyse"/>
      <sheetName val="Pivot"/>
      <sheetName val="Pivot_Monate"/>
      <sheetName val="Top-Performer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BB370B8-A4CA-4CE1-8E1A-92327E735BE2}">
  <we:reference id="wa200009404" version="1.0.0.8" store="en-US" storeType="OMEX"/>
  <we:alternateReferences>
    <we:reference id="WA200009404" version="1.0.0.8" store="" storeType="OMEX"/>
  </we:alternateReferences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6229-0933-4134-B91A-55E66044D75B}">
  <dimension ref="A1:E20"/>
  <sheetViews>
    <sheetView showGridLines="0" workbookViewId="0">
      <selection activeCell="B12" sqref="B12"/>
    </sheetView>
  </sheetViews>
  <sheetFormatPr baseColWidth="10" defaultRowHeight="15" x14ac:dyDescent="0.25"/>
  <cols>
    <col min="1" max="1" width="17.5703125" customWidth="1"/>
    <col min="2" max="2" width="30.5703125" customWidth="1"/>
    <col min="3" max="3" width="14.28515625" customWidth="1"/>
    <col min="4" max="4" width="15.42578125" customWidth="1"/>
    <col min="5" max="5" width="16.85546875" customWidth="1"/>
  </cols>
  <sheetData>
    <row r="1" spans="1:5" ht="23.25" x14ac:dyDescent="0.35">
      <c r="A1" s="1" t="s">
        <v>0</v>
      </c>
    </row>
    <row r="3" spans="1:5" ht="15.75" x14ac:dyDescent="0.25">
      <c r="A3" s="2" t="s">
        <v>1</v>
      </c>
      <c r="B3" s="3"/>
      <c r="C3" s="4"/>
      <c r="D3" s="4"/>
      <c r="E3" s="5"/>
    </row>
    <row r="4" spans="1:5" x14ac:dyDescent="0.25">
      <c r="A4" s="6" t="s">
        <v>2</v>
      </c>
      <c r="B4" s="7" t="s">
        <v>3</v>
      </c>
      <c r="E4" s="8"/>
    </row>
    <row r="5" spans="1:5" x14ac:dyDescent="0.25">
      <c r="A5" s="6" t="s">
        <v>4</v>
      </c>
      <c r="B5" s="7" t="s">
        <v>5</v>
      </c>
      <c r="E5" s="8"/>
    </row>
    <row r="6" spans="1:5" x14ac:dyDescent="0.25">
      <c r="A6" s="6" t="s">
        <v>6</v>
      </c>
      <c r="B6" s="7" t="s">
        <v>7</v>
      </c>
      <c r="E6" s="8"/>
    </row>
    <row r="7" spans="1:5" x14ac:dyDescent="0.25">
      <c r="A7" s="6" t="s">
        <v>8</v>
      </c>
      <c r="B7" s="7" t="s">
        <v>9</v>
      </c>
      <c r="E7" s="8"/>
    </row>
    <row r="8" spans="1:5" x14ac:dyDescent="0.25">
      <c r="A8" s="6" t="s">
        <v>10</v>
      </c>
      <c r="B8" s="9">
        <f ca="1">TODAY()</f>
        <v>46100</v>
      </c>
      <c r="E8" s="8"/>
    </row>
    <row r="9" spans="1:5" x14ac:dyDescent="0.25">
      <c r="A9" s="10"/>
      <c r="E9" s="8"/>
    </row>
    <row r="10" spans="1:5" ht="15.75" x14ac:dyDescent="0.25">
      <c r="A10" s="11" t="s">
        <v>11</v>
      </c>
      <c r="B10" s="12"/>
      <c r="C10" s="12"/>
      <c r="D10" s="12"/>
      <c r="E10" s="13"/>
    </row>
    <row r="11" spans="1:5" x14ac:dyDescent="0.25">
      <c r="A11" s="14" t="s">
        <v>12</v>
      </c>
      <c r="B11" s="15" t="s">
        <v>13</v>
      </c>
      <c r="C11" s="15" t="s">
        <v>14</v>
      </c>
      <c r="D11" s="15" t="s">
        <v>15</v>
      </c>
      <c r="E11" s="16" t="s">
        <v>16</v>
      </c>
    </row>
    <row r="12" spans="1:5" x14ac:dyDescent="0.25">
      <c r="A12" s="17">
        <v>1</v>
      </c>
      <c r="B12" s="63"/>
      <c r="C12" s="18"/>
      <c r="D12" s="19" t="str">
        <f>IFERROR(VLOOKUP(B12,'📦 Produktliste'!B:D,3,FALSE),"")</f>
        <v/>
      </c>
      <c r="E12" s="20" t="str">
        <f>IFERROR(C12*D12,"")</f>
        <v/>
      </c>
    </row>
    <row r="13" spans="1:5" x14ac:dyDescent="0.25">
      <c r="A13" s="17">
        <v>2</v>
      </c>
      <c r="B13" s="7"/>
      <c r="C13" s="18"/>
      <c r="D13" s="19" t="str">
        <f>IFERROR(VLOOKUP(B13,'📦 Produktliste'!B:D,3,FALSE),"")</f>
        <v/>
      </c>
      <c r="E13" s="20" t="str">
        <f>IFERROR(C13*D13,"")</f>
        <v/>
      </c>
    </row>
    <row r="14" spans="1:5" x14ac:dyDescent="0.25">
      <c r="A14" s="17">
        <v>3</v>
      </c>
      <c r="B14" s="7"/>
      <c r="C14" s="18"/>
      <c r="D14" s="19" t="str">
        <f>IFERROR(VLOOKUP(B14,'📦 Produktliste'!B:D,3,FALSE),"")</f>
        <v/>
      </c>
      <c r="E14" s="20" t="str">
        <f>IFERROR(C14*D14,"")</f>
        <v/>
      </c>
    </row>
    <row r="15" spans="1:5" x14ac:dyDescent="0.25">
      <c r="A15" s="17">
        <v>4</v>
      </c>
      <c r="B15" s="7"/>
      <c r="C15" s="18"/>
      <c r="D15" s="19" t="str">
        <f>IFERROR(VLOOKUP(B15,'📦 Produktliste'!B:D,3,FALSE),"")</f>
        <v/>
      </c>
      <c r="E15" s="20" t="str">
        <f>IFERROR(C15*D15,"")</f>
        <v/>
      </c>
    </row>
    <row r="16" spans="1:5" x14ac:dyDescent="0.25">
      <c r="A16" s="17">
        <v>5</v>
      </c>
      <c r="B16" s="7"/>
      <c r="C16" s="18"/>
      <c r="D16" s="19" t="str">
        <f>IFERROR(VLOOKUP(B16,'📦 Produktliste'!B:D,3,FALSE),"")</f>
        <v/>
      </c>
      <c r="E16" s="20" t="str">
        <f>IFERROR(C16*D16,"")</f>
        <v/>
      </c>
    </row>
    <row r="17" spans="1:5" x14ac:dyDescent="0.25">
      <c r="A17" s="10"/>
      <c r="E17" s="8"/>
    </row>
    <row r="18" spans="1:5" x14ac:dyDescent="0.25">
      <c r="A18" s="21"/>
      <c r="B18" s="12"/>
      <c r="C18" s="12"/>
      <c r="D18" s="22" t="s">
        <v>20</v>
      </c>
      <c r="E18" s="23">
        <f>SUM(E12:E16)</f>
        <v>0</v>
      </c>
    </row>
    <row r="19" spans="1:5" x14ac:dyDescent="0.25">
      <c r="A19" s="24"/>
      <c r="B19" s="25"/>
      <c r="C19" s="25"/>
      <c r="D19" s="26" t="s">
        <v>21</v>
      </c>
      <c r="E19" s="27">
        <f>E18*0.19</f>
        <v>0</v>
      </c>
    </row>
    <row r="20" spans="1:5" ht="17.25" x14ac:dyDescent="0.3">
      <c r="A20" s="28"/>
      <c r="B20" s="29"/>
      <c r="C20" s="29"/>
      <c r="D20" s="30" t="s">
        <v>22</v>
      </c>
      <c r="E20" s="31">
        <f>E18+E19</f>
        <v>0</v>
      </c>
    </row>
  </sheetData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Ungültige Eingabe" error="Bitte wählen Sie ein Produkt aus der Dropdown-Liste." promptTitle="Produkt auswählen" prompt="Bitte ein Produkt aus der Liste wählen." xr:uid="{360E520D-35A0-4AC6-B4F3-7F4BEE3DE339}">
          <x14:formula1>
            <xm:f>'📦 Produktliste'!$B$2:$B$11</xm:f>
          </x14:formula1>
          <xm:sqref>B12:B16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E51D8-6721-4A62-AE8D-EE66B4813B66}">
  <dimension ref="A1:E11"/>
  <sheetViews>
    <sheetView workbookViewId="0">
      <selection activeCell="C16" sqref="C16"/>
    </sheetView>
  </sheetViews>
  <sheetFormatPr baseColWidth="10" defaultRowHeight="15" x14ac:dyDescent="0.25"/>
  <cols>
    <col min="1" max="1" width="13" customWidth="1"/>
    <col min="2" max="2" width="31.5703125" customWidth="1"/>
    <col min="3" max="3" width="10.5703125" customWidth="1"/>
    <col min="4" max="4" width="17.28515625" customWidth="1"/>
    <col min="5" max="5" width="17.140625" customWidth="1"/>
  </cols>
  <sheetData>
    <row r="1" spans="1:5" x14ac:dyDescent="0.25">
      <c r="A1" s="32" t="s">
        <v>23</v>
      </c>
      <c r="B1" s="32" t="s">
        <v>24</v>
      </c>
      <c r="C1" s="32" t="s">
        <v>25</v>
      </c>
      <c r="D1" s="32" t="s">
        <v>26</v>
      </c>
      <c r="E1" s="32" t="s">
        <v>27</v>
      </c>
    </row>
    <row r="2" spans="1:5" x14ac:dyDescent="0.25">
      <c r="A2" s="33" t="s">
        <v>28</v>
      </c>
      <c r="B2" t="s">
        <v>17</v>
      </c>
      <c r="C2" t="s">
        <v>29</v>
      </c>
      <c r="D2" s="19">
        <v>249</v>
      </c>
      <c r="E2" s="34">
        <v>0.19</v>
      </c>
    </row>
    <row r="3" spans="1:5" x14ac:dyDescent="0.25">
      <c r="A3" s="33" t="s">
        <v>30</v>
      </c>
      <c r="B3" t="s">
        <v>31</v>
      </c>
      <c r="C3" t="s">
        <v>29</v>
      </c>
      <c r="D3" s="19">
        <v>349</v>
      </c>
      <c r="E3" s="34">
        <v>0.19</v>
      </c>
    </row>
    <row r="4" spans="1:5" x14ac:dyDescent="0.25">
      <c r="A4" s="33" t="s">
        <v>32</v>
      </c>
      <c r="B4" t="s">
        <v>33</v>
      </c>
      <c r="C4" t="s">
        <v>29</v>
      </c>
      <c r="D4" s="19">
        <v>449</v>
      </c>
      <c r="E4" s="34">
        <v>0.19</v>
      </c>
    </row>
    <row r="5" spans="1:5" x14ac:dyDescent="0.25">
      <c r="A5" s="33" t="s">
        <v>34</v>
      </c>
      <c r="B5" t="s">
        <v>18</v>
      </c>
      <c r="C5" t="s">
        <v>35</v>
      </c>
      <c r="D5" s="19">
        <v>79</v>
      </c>
      <c r="E5" s="34">
        <v>0.19</v>
      </c>
    </row>
    <row r="6" spans="1:5" x14ac:dyDescent="0.25">
      <c r="A6" s="33" t="s">
        <v>36</v>
      </c>
      <c r="B6" t="s">
        <v>37</v>
      </c>
      <c r="C6" t="s">
        <v>35</v>
      </c>
      <c r="D6" s="19">
        <v>59</v>
      </c>
      <c r="E6" s="34">
        <v>0.19</v>
      </c>
    </row>
    <row r="7" spans="1:5" x14ac:dyDescent="0.25">
      <c r="A7" s="33" t="s">
        <v>38</v>
      </c>
      <c r="B7" t="s">
        <v>39</v>
      </c>
      <c r="C7" t="s">
        <v>35</v>
      </c>
      <c r="D7" s="19">
        <v>69</v>
      </c>
      <c r="E7" s="34">
        <v>0.19</v>
      </c>
    </row>
    <row r="8" spans="1:5" x14ac:dyDescent="0.25">
      <c r="A8" s="33" t="s">
        <v>40</v>
      </c>
      <c r="B8" t="s">
        <v>19</v>
      </c>
      <c r="C8" t="s">
        <v>41</v>
      </c>
      <c r="D8" s="19">
        <v>149</v>
      </c>
      <c r="E8" s="34">
        <v>0.19</v>
      </c>
    </row>
    <row r="9" spans="1:5" x14ac:dyDescent="0.25">
      <c r="A9" s="33" t="s">
        <v>42</v>
      </c>
      <c r="B9" t="s">
        <v>43</v>
      </c>
      <c r="C9" t="s">
        <v>41</v>
      </c>
      <c r="D9" s="19">
        <v>890</v>
      </c>
      <c r="E9" s="34">
        <v>0.19</v>
      </c>
    </row>
    <row r="10" spans="1:5" x14ac:dyDescent="0.25">
      <c r="A10" s="33" t="s">
        <v>44</v>
      </c>
      <c r="B10" t="s">
        <v>45</v>
      </c>
      <c r="C10" t="s">
        <v>41</v>
      </c>
      <c r="D10" s="19">
        <v>1590</v>
      </c>
      <c r="E10" s="34">
        <v>0.19</v>
      </c>
    </row>
    <row r="11" spans="1:5" x14ac:dyDescent="0.25">
      <c r="A11" s="33" t="s">
        <v>46</v>
      </c>
      <c r="B11" t="s">
        <v>47</v>
      </c>
      <c r="C11" t="s">
        <v>48</v>
      </c>
      <c r="D11" s="19">
        <v>899</v>
      </c>
      <c r="E11" s="34">
        <v>0.19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8B129-12B3-4FB0-87DF-B4F56C52AAD2}">
  <dimension ref="B1:F25"/>
  <sheetViews>
    <sheetView showGridLines="0" tabSelected="1" zoomScaleNormal="100" workbookViewId="0">
      <selection activeCell="E8" sqref="E8"/>
    </sheetView>
  </sheetViews>
  <sheetFormatPr baseColWidth="10" defaultRowHeight="15" x14ac:dyDescent="0.25"/>
  <cols>
    <col min="1" max="1" width="3" customWidth="1"/>
    <col min="2" max="2" width="10.42578125" customWidth="1"/>
    <col min="3" max="3" width="43.85546875" customWidth="1"/>
    <col min="5" max="5" width="19" customWidth="1"/>
    <col min="6" max="6" width="21" customWidth="1"/>
    <col min="7" max="7" width="5.7109375" customWidth="1"/>
  </cols>
  <sheetData>
    <row r="1" spans="2:6" ht="15" customHeight="1" x14ac:dyDescent="0.25"/>
    <row r="2" spans="2:6" ht="50.1" customHeight="1" x14ac:dyDescent="0.55000000000000004">
      <c r="B2" s="35" t="s">
        <v>49</v>
      </c>
      <c r="C2" s="35"/>
      <c r="D2" s="35"/>
      <c r="E2" s="35"/>
      <c r="F2" s="36" t="s">
        <v>50</v>
      </c>
    </row>
    <row r="3" spans="2:6" ht="20.100000000000001" customHeight="1" thickBot="1" x14ac:dyDescent="0.3">
      <c r="B3" s="37" t="s">
        <v>51</v>
      </c>
      <c r="C3" s="37"/>
      <c r="D3" s="37"/>
      <c r="E3" s="37"/>
    </row>
    <row r="4" spans="2:6" ht="8.1" customHeight="1" x14ac:dyDescent="0.25">
      <c r="B4" s="38"/>
      <c r="C4" s="38"/>
      <c r="D4" s="38"/>
      <c r="E4" s="38"/>
      <c r="F4" s="38"/>
    </row>
    <row r="5" spans="2:6" ht="20.100000000000001" customHeight="1" x14ac:dyDescent="0.25">
      <c r="B5" s="39" t="s">
        <v>52</v>
      </c>
      <c r="E5" s="40" t="s">
        <v>53</v>
      </c>
      <c r="F5" s="41">
        <f ca="1">'📋 Eingabe'!B8</f>
        <v>46100</v>
      </c>
    </row>
    <row r="6" spans="2:6" ht="20.100000000000001" customHeight="1" x14ac:dyDescent="0.25">
      <c r="B6" s="42" t="str">
        <f>'📋 Eingabe'!B4</f>
        <v>Mustermann GmbH</v>
      </c>
      <c r="E6" s="40" t="s">
        <v>54</v>
      </c>
      <c r="F6" s="41">
        <f ca="1">'📋 Eingabe'!B8+30</f>
        <v>46130</v>
      </c>
    </row>
    <row r="7" spans="2:6" ht="20.100000000000001" customHeight="1" x14ac:dyDescent="0.25">
      <c r="B7" s="43" t="str">
        <f>'📋 Eingabe'!B5</f>
        <v>Max Mustermann</v>
      </c>
    </row>
    <row r="8" spans="2:6" ht="20.100000000000001" customHeight="1" x14ac:dyDescent="0.25">
      <c r="B8" s="43" t="str">
        <f>'📋 Eingabe'!B6</f>
        <v>max@mustermann.de</v>
      </c>
    </row>
    <row r="9" spans="2:6" ht="20.100000000000001" customHeight="1" x14ac:dyDescent="0.25">
      <c r="B9" s="43" t="str">
        <f>'📋 Eingabe'!B7</f>
        <v>0170 1234567</v>
      </c>
    </row>
    <row r="10" spans="2:6" ht="12" customHeight="1" x14ac:dyDescent="0.25"/>
    <row r="11" spans="2:6" ht="20.100000000000001" customHeight="1" x14ac:dyDescent="0.25">
      <c r="B11" s="44" t="str">
        <f ca="1">"Angebot Nr. "&amp;TEXT(YEAR(TODAY()),"0000")&amp;TEXT(MONTH(TODAY()),"00")&amp;TEXT(DAY(TODAY()),"00")&amp;"-001"</f>
        <v>Angebot Nr. 20260319-001</v>
      </c>
      <c r="C11" s="44"/>
      <c r="D11" s="44"/>
      <c r="E11" s="44"/>
      <c r="F11" s="44"/>
    </row>
    <row r="12" spans="2:6" ht="24.95" customHeight="1" x14ac:dyDescent="0.35">
      <c r="B12" s="45" t="s">
        <v>55</v>
      </c>
      <c r="C12" s="45"/>
      <c r="D12" s="45"/>
      <c r="E12" s="45"/>
      <c r="F12" s="45"/>
    </row>
    <row r="13" spans="2:6" ht="9.9499999999999993" customHeight="1" x14ac:dyDescent="0.25"/>
    <row r="14" spans="2:6" ht="27.95" customHeight="1" x14ac:dyDescent="0.25">
      <c r="B14" s="46" t="s">
        <v>12</v>
      </c>
      <c r="C14" s="47" t="s">
        <v>56</v>
      </c>
      <c r="D14" s="46" t="s">
        <v>14</v>
      </c>
      <c r="E14" s="48" t="s">
        <v>15</v>
      </c>
      <c r="F14" s="48" t="s">
        <v>57</v>
      </c>
    </row>
    <row r="15" spans="2:6" x14ac:dyDescent="0.25">
      <c r="B15" s="49" t="str">
        <f>IF('📋 Eingabe'!B12="","",'📋 Eingabe'!A12)</f>
        <v/>
      </c>
      <c r="C15" s="50" t="str">
        <f>IF('📋 Eingabe'!B12="","",'📋 Eingabe'!B12)</f>
        <v/>
      </c>
      <c r="D15" s="49" t="str">
        <f>IF('📋 Eingabe'!B12="","",'📋 Eingabe'!C12)</f>
        <v/>
      </c>
      <c r="E15" s="51" t="str">
        <f>IF('📋 Eingabe'!B12="","",'📋 Eingabe'!D12)</f>
        <v/>
      </c>
      <c r="F15" s="52" t="str">
        <f>IF('📋 Eingabe'!B12="","",'📋 Eingabe'!E12)</f>
        <v/>
      </c>
    </row>
    <row r="16" spans="2:6" x14ac:dyDescent="0.25">
      <c r="B16" s="53" t="str">
        <f>IF('📋 Eingabe'!B13="","",'📋 Eingabe'!A13)</f>
        <v/>
      </c>
      <c r="C16" s="43" t="str">
        <f>IF('📋 Eingabe'!B13="","",'📋 Eingabe'!B13)</f>
        <v/>
      </c>
      <c r="D16" s="53" t="str">
        <f>IF('📋 Eingabe'!B13="","",'📋 Eingabe'!C13)</f>
        <v/>
      </c>
      <c r="E16" s="54" t="str">
        <f>IF('📋 Eingabe'!B13="","",'📋 Eingabe'!D13)</f>
        <v/>
      </c>
      <c r="F16" s="55" t="str">
        <f>IF('📋 Eingabe'!B13="","",'📋 Eingabe'!E13)</f>
        <v/>
      </c>
    </row>
    <row r="17" spans="2:6" x14ac:dyDescent="0.25">
      <c r="B17" s="49" t="str">
        <f>IF('📋 Eingabe'!B14="","",'📋 Eingabe'!A14)</f>
        <v/>
      </c>
      <c r="C17" s="50" t="str">
        <f>IF('📋 Eingabe'!B14="","",'📋 Eingabe'!B14)</f>
        <v/>
      </c>
      <c r="D17" s="49" t="str">
        <f>IF('📋 Eingabe'!B14="","",'📋 Eingabe'!C14)</f>
        <v/>
      </c>
      <c r="E17" s="51" t="str">
        <f>IF('📋 Eingabe'!B14="","",'📋 Eingabe'!D14)</f>
        <v/>
      </c>
      <c r="F17" s="52" t="str">
        <f>IF('📋 Eingabe'!B14="","",'📋 Eingabe'!E14)</f>
        <v/>
      </c>
    </row>
    <row r="18" spans="2:6" x14ac:dyDescent="0.25">
      <c r="B18" s="53" t="str">
        <f>IF('📋 Eingabe'!B15="","",'📋 Eingabe'!A15)</f>
        <v/>
      </c>
      <c r="C18" s="43" t="str">
        <f>IF('📋 Eingabe'!B15="","",'📋 Eingabe'!B15)</f>
        <v/>
      </c>
      <c r="D18" s="53" t="str">
        <f>IF('📋 Eingabe'!B15="","",'📋 Eingabe'!C15)</f>
        <v/>
      </c>
      <c r="E18" s="54" t="str">
        <f>IF('📋 Eingabe'!B15="","",'📋 Eingabe'!D15)</f>
        <v/>
      </c>
      <c r="F18" s="55" t="str">
        <f>IF('📋 Eingabe'!B15="","",'📋 Eingabe'!E15)</f>
        <v/>
      </c>
    </row>
    <row r="19" spans="2:6" x14ac:dyDescent="0.25">
      <c r="B19" s="49" t="str">
        <f>IF('📋 Eingabe'!B16="","",'📋 Eingabe'!A16)</f>
        <v/>
      </c>
      <c r="C19" s="50" t="str">
        <f>IF('📋 Eingabe'!B16="","",'📋 Eingabe'!B16)</f>
        <v/>
      </c>
      <c r="D19" s="49" t="str">
        <f>IF('📋 Eingabe'!B16="","",'📋 Eingabe'!C16)</f>
        <v/>
      </c>
      <c r="E19" s="51" t="str">
        <f>IF('📋 Eingabe'!B16="","",'📋 Eingabe'!D16)</f>
        <v/>
      </c>
      <c r="F19" s="52" t="str">
        <f>IF('📋 Eingabe'!B16="","",'📋 Eingabe'!E16)</f>
        <v/>
      </c>
    </row>
    <row r="20" spans="2:6" ht="5.0999999999999996" customHeight="1" thickBot="1" x14ac:dyDescent="0.3">
      <c r="B20" s="56"/>
      <c r="C20" s="56"/>
      <c r="D20" s="56"/>
      <c r="E20" s="56"/>
      <c r="F20" s="56"/>
    </row>
    <row r="21" spans="2:6" x14ac:dyDescent="0.25">
      <c r="E21" s="57" t="s">
        <v>58</v>
      </c>
      <c r="F21" s="54">
        <f>'📋 Eingabe'!E18</f>
        <v>0</v>
      </c>
    </row>
    <row r="22" spans="2:6" x14ac:dyDescent="0.25">
      <c r="E22" s="57" t="s">
        <v>59</v>
      </c>
      <c r="F22" s="54">
        <f>'📋 Eingabe'!E19</f>
        <v>0</v>
      </c>
    </row>
    <row r="23" spans="2:6" ht="17.25" x14ac:dyDescent="0.3">
      <c r="E23" s="58" t="s">
        <v>60</v>
      </c>
      <c r="F23" s="59">
        <f>'📋 Eingabe'!E20</f>
        <v>0</v>
      </c>
    </row>
    <row r="24" spans="2:6" ht="9.9499999999999993" customHeight="1" x14ac:dyDescent="0.25">
      <c r="B24" s="60"/>
      <c r="C24" s="60"/>
      <c r="D24" s="60"/>
      <c r="E24" s="60"/>
      <c r="F24" s="60"/>
    </row>
    <row r="25" spans="2:6" ht="39.950000000000003" customHeight="1" x14ac:dyDescent="0.25">
      <c r="B25" s="61" t="s">
        <v>61</v>
      </c>
      <c r="C25" s="62"/>
      <c r="D25" s="62"/>
      <c r="E25" s="62"/>
      <c r="F25" s="62"/>
    </row>
  </sheetData>
  <mergeCells count="5">
    <mergeCell ref="B2:E2"/>
    <mergeCell ref="B3:E3"/>
    <mergeCell ref="B11:F11"/>
    <mergeCell ref="B12:F12"/>
    <mergeCell ref="B25:F25"/>
  </mergeCells>
  <pageMargins left="0.7" right="0.7" top="0.78740157499999996" bottom="0.78740157499999996" header="0.3" footer="0.3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📋 Eingabe</vt:lpstr>
      <vt:lpstr>📦 Produktliste</vt:lpstr>
      <vt:lpstr>📄 Angebot</vt:lpstr>
      <vt:lpstr>'📄 Angebot'!Druckbereich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2026-03-19T06:11:14Z</dcterms:created>
  <dcterms:modified xsi:type="dcterms:W3CDTF">2026-03-19T06:38:32Z</dcterms:modified>
</cp:coreProperties>
</file>