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97C378BB-721E-4DF7-B8BA-0F834B4386C9}" xr6:coauthVersionLast="47" xr6:coauthVersionMax="47" xr10:uidLastSave="{00000000-0000-0000-0000-000000000000}"/>
  <bookViews>
    <workbookView xWindow="9435" yWindow="2265" windowWidth="11325" windowHeight="10110" xr2:uid="{D30FB149-E943-4D5A-8300-B959CEAE4E87}"/>
  </bookViews>
  <sheets>
    <sheet name="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1" l="1"/>
  <c r="D6" i="1"/>
  <c r="D7" i="1"/>
  <c r="D8" i="1"/>
  <c r="D9" i="1"/>
  <c r="D10" i="1"/>
  <c r="D11" i="1"/>
  <c r="D12" i="1"/>
  <c r="D13" i="1"/>
  <c r="D14" i="1"/>
  <c r="D15" i="1"/>
  <c r="D16" i="1"/>
  <c r="D5" i="1"/>
  <c r="E2" i="1"/>
  <c r="D2" i="1"/>
  <c r="B2" i="1"/>
  <c r="A2" i="1"/>
</calcChain>
</file>

<file path=xl/sharedStrings.xml><?xml version="1.0" encoding="utf-8"?>
<sst xmlns="http://schemas.openxmlformats.org/spreadsheetml/2006/main" count="20" uniqueCount="20">
  <si>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</si>
  <si>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</si>
  <si>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</si>
  <si>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</si>
  <si>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</si>
  <si>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</si>
  <si>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</si>
  <si>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</si>
  <si>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</si>
  <si>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</si>
  <si>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</si>
  <si>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</si>
  <si>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PLAN</t>
  </si>
  <si>
    <t>ja</t>
  </si>
  <si>
    <t>Monat</t>
  </si>
  <si>
    <t>Editiermodus:</t>
  </si>
  <si>
    <t>Gesamtjahr</t>
  </si>
  <si>
    <t>Durchschnitt</t>
  </si>
  <si>
    <t>Bester Monat</t>
  </si>
  <si>
    <t>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</si>
</sst>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sz val="14"/>
      <color theme="3" tint="0.249977111117893"/>
      <name val="Calibri"/>
      <family val="2"/>
    </font>
    <font>
      <b/>
      <sz val="12"/>
      <color theme="1"/>
      <name val="Calibri"/>
      <family val="2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left" indent="2"/>
    </xf>
    <xf numFmtId="3" fontId="3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Standard" xfId="0" builtinId="0"/>
  </cellStyles>
  <dxfs count="28"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</dxfs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C98176-7A1C-4943-BD30-DD83AD721CF4}" name="Tabelle1" displayName="Tabelle1" ref="A4:B16" totalsRowShown="0" headerRowDxfId="25">
  <autoFilter ref="A4:B16" xr:uid="{56C98176-7A1C-4943-BD30-DD83AD721CF4}"/>
  <tableColumns count="2">
    <tableColumn id="1" xr3:uid="{9324E25E-AF61-46E5-BEB4-0221D91890C4}" name="Monat" dataDxfId="27"/>
    <tableColumn id="2" xr3:uid="{659187C6-3C76-4208-916E-D35A051B3CDD}" name="PLAN" dataDxfId="26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38DA6-F4F2-4BCC-A385-688052BF64EF}">
  <dimension ref="A1:I16"/>
  <sheetViews>
    <sheetView showGridLines="0" tabSelected="1" zoomScale="120" zoomScaleNormal="120" workbookViewId="0">
      <selection activeCell="B5" sqref="B5:B16"/>
    </sheetView>
  </sheetViews>
  <sheetFormatPr baseColWidth="10" defaultRowHeight="15" x14ac:dyDescent="0.25"/>
  <cols>
    <col min="1" max="1" width="12.28515625" customWidth="1"/>
    <col min="2" max="2" width="15" customWidth="1"/>
    <col min="3" max="3" width="1.28515625" customWidth="1"/>
    <col min="4" max="4" width="14" customWidth="1"/>
    <col min="5" max="5" width="10.7109375" customWidth="1"/>
    <col min="6" max="6" width="2.85546875" customWidth="1"/>
    <col min="7" max="7" width="13.85546875" customWidth="1"/>
    <col min="8" max="8" width="4" customWidth="1"/>
    <col min="9" max="9" width="6.5703125" customWidth="1"/>
  </cols>
  <sheetData>
    <row r="1" spans="1:9" ht="21" x14ac:dyDescent="0.25">
      <c r="A1" s="6" t="s">
        <v>16</v>
      </c>
      <c r="B1" s="6" t="s">
        <v>17</v>
      </c>
      <c r="C1" s="6"/>
      <c r="D1" s="6" t="s">
        <v>18</v>
      </c>
      <c r="E1" s="6" t="s">
        <v>19</v>
      </c>
      <c r="G1" s="6" t="s">
        <v>15</v>
      </c>
      <c r="H1" s="7">
        <f>IF(I1="ja",1,0)</f>
        <v>1</v>
      </c>
      <c r="I1" s="8" t="s">
        <v>13</v>
      </c>
    </row>
    <row r="2" spans="1:9" ht="18.75" x14ac:dyDescent="0.25">
      <c r="A2" s="5">
        <f>SUM(Tabelle1[PLAN])</f>
        <v>172242</v>
      </c>
      <c r="B2" s="5">
        <f>AVERAGE(Tabelle1[PLAN])</f>
        <v>14353.5</v>
      </c>
      <c r="C2" s="5"/>
      <c r="D2" s="5" t="str">
        <f>INDEX(A5:A16,MATCH(MAX(B5:B16),B5:B16,0))</f>
        <v>April</v>
      </c>
      <c r="E2" s="5">
        <f>MAX(Tabelle1[PLAN])</f>
        <v>19401</v>
      </c>
    </row>
    <row r="3" spans="1:9" ht="45.75" customHeight="1" x14ac:dyDescent="0.25">
      <c r="A3" s="3"/>
      <c r="B3" s="3"/>
      <c r="C3" s="3"/>
      <c r="D3" s="3"/>
      <c r="E3" s="3"/>
    </row>
    <row r="4" spans="1:9" x14ac:dyDescent="0.25">
      <c r="A4" s="2" t="s">
        <v>14</v>
      </c>
      <c r="B4" s="2" t="s">
        <v>12</v>
      </c>
      <c r="C4" s="2"/>
    </row>
    <row r="5" spans="1:9" x14ac:dyDescent="0.25">
      <c r="A5" s="2" t="s">
        <v>0</v>
      </c>
      <c r="B5" s="1">
        <v>10937</v>
      </c>
      <c r="C5" s="1"/>
      <c r="D5" s="4">
        <f>B5</f>
        <v>10937</v>
      </c>
    </row>
    <row r="6" spans="1:9" x14ac:dyDescent="0.25">
      <c r="A6" s="2" t="s">
        <v>1</v>
      </c>
      <c r="B6" s="1">
        <v>17288</v>
      </c>
      <c r="C6" s="1"/>
      <c r="D6" s="4">
        <f t="shared" ref="D6:D16" si="0">B6</f>
        <v>17288</v>
      </c>
    </row>
    <row r="7" spans="1:9" x14ac:dyDescent="0.25">
      <c r="A7" s="2" t="s">
        <v>2</v>
      </c>
      <c r="B7" s="1">
        <v>11514</v>
      </c>
      <c r="C7" s="1"/>
      <c r="D7" s="4">
        <f t="shared" si="0"/>
        <v>11514</v>
      </c>
    </row>
    <row r="8" spans="1:9" x14ac:dyDescent="0.25">
      <c r="A8" s="2" t="s">
        <v>3</v>
      </c>
      <c r="B8" s="1">
        <v>19401</v>
      </c>
      <c r="C8" s="1"/>
      <c r="D8" s="4">
        <f t="shared" si="0"/>
        <v>19401</v>
      </c>
    </row>
    <row r="9" spans="1:9" x14ac:dyDescent="0.25">
      <c r="A9" s="2" t="s">
        <v>4</v>
      </c>
      <c r="B9" s="1">
        <v>19131</v>
      </c>
      <c r="C9" s="1"/>
      <c r="D9" s="4">
        <f t="shared" si="0"/>
        <v>19131</v>
      </c>
    </row>
    <row r="10" spans="1:9" x14ac:dyDescent="0.25">
      <c r="A10" s="2" t="s">
        <v>5</v>
      </c>
      <c r="B10" s="1">
        <v>14763</v>
      </c>
      <c r="C10" s="1"/>
      <c r="D10" s="4">
        <f t="shared" si="0"/>
        <v>14763</v>
      </c>
    </row>
    <row r="11" spans="1:9" x14ac:dyDescent="0.25">
      <c r="A11" s="2" t="s">
        <v>6</v>
      </c>
      <c r="B11" s="1">
        <v>11093</v>
      </c>
      <c r="C11" s="1"/>
      <c r="D11" s="4">
        <f t="shared" si="0"/>
        <v>11093</v>
      </c>
    </row>
    <row r="12" spans="1:9" x14ac:dyDescent="0.25">
      <c r="A12" s="2" t="s">
        <v>7</v>
      </c>
      <c r="B12" s="1">
        <v>10070</v>
      </c>
      <c r="C12" s="1"/>
      <c r="D12" s="4">
        <f t="shared" si="0"/>
        <v>10070</v>
      </c>
    </row>
    <row r="13" spans="1:9" x14ac:dyDescent="0.25">
      <c r="A13" s="2" t="s">
        <v>8</v>
      </c>
      <c r="B13" s="1">
        <v>18443</v>
      </c>
      <c r="C13" s="1"/>
      <c r="D13" s="4">
        <f t="shared" si="0"/>
        <v>18443</v>
      </c>
    </row>
    <row r="14" spans="1:9" x14ac:dyDescent="0.25">
      <c r="A14" s="2" t="s">
        <v>9</v>
      </c>
      <c r="B14" s="1">
        <v>11700</v>
      </c>
      <c r="C14" s="1"/>
      <c r="D14" s="4">
        <f t="shared" si="0"/>
        <v>11700</v>
      </c>
    </row>
    <row r="15" spans="1:9" x14ac:dyDescent="0.25">
      <c r="A15" s="2" t="s">
        <v>10</v>
      </c>
      <c r="B15" s="1">
        <v>10963</v>
      </c>
      <c r="C15" s="1"/>
      <c r="D15" s="4">
        <f t="shared" si="0"/>
        <v>10963</v>
      </c>
    </row>
    <row r="16" spans="1:9" x14ac:dyDescent="0.25">
      <c r="A16" s="2" t="s">
        <v>11</v>
      </c>
      <c r="B16" s="1">
        <v>16939</v>
      </c>
      <c r="C16" s="1"/>
      <c r="D16" s="4">
        <f t="shared" si="0"/>
        <v>16939</v>
      </c>
    </row>
  </sheetData>
  <mergeCells count="1">
    <mergeCell ref="A3:E3"/>
  </mergeCells>
  <phoneticPr fontId="2" type="noConversion"/>
  <conditionalFormatting sqref="D5:D16">
    <cfRule type="dataBar" priority="3">
      <dataBar showValue="0">
        <cfvo type="num" val="1000"/>
        <cfvo type="max"/>
        <color theme="7" tint="0.59999389629810485"/>
      </dataBar>
      <extLst>
        <ext xmlns:x14="http://schemas.microsoft.com/office/spreadsheetml/2009/9/main" uri="{B025F937-C7B1-47D3-B67F-A62EFF666E3E}">
          <x14:id>{5837FED1-A6E7-4648-B37B-04499A54EFA6}</x14:id>
        </ext>
      </extLst>
    </cfRule>
  </conditionalFormatting>
  <conditionalFormatting sqref="B5:C16">
    <cfRule type="expression" dxfId="1" priority="2">
      <formula>B5=MAX($B$5:$B$16)</formula>
    </cfRule>
  </conditionalFormatting>
  <dataValidations count="3">
    <dataValidation type="list" allowBlank="1" showInputMessage="1" showErrorMessage="1" sqref="I1" xr:uid="{E36346A9-0B70-419F-AB42-C35EDEBA33EC}">
      <formula1>"ja, nein"</formula1>
    </dataValidation>
    <dataValidation type="custom" allowBlank="1" showInputMessage="1" showErrorMessage="1" sqref="C5:C16" xr:uid="{23760817-EEC8-4399-BB53-438C11520061}">
      <formula1>$I$1="ja"</formula1>
    </dataValidation>
    <dataValidation type="custom" allowBlank="1" showInputMessage="1" showErrorMessage="1" errorTitle="FEHLER" error="Du bist nicht im Editiermodus!" sqref="B5:B16" xr:uid="{AAA4608F-864C-4491-A02C-75A3094A0E36}">
      <formula1>$I$1="ja"</formula1>
    </dataValidation>
  </dataValidations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837FED1-A6E7-4648-B37B-04499A54EFA6}">
            <x14:dataBar minLength="0" maxLength="100">
              <x14:cfvo type="num">
                <xm:f>1000</xm:f>
              </x14:cfvo>
              <x14:cfvo type="autoMax"/>
              <x14:negativeFillColor rgb="FFFF0000"/>
              <x14:axisColor rgb="FF000000"/>
            </x14:dataBar>
          </x14:cfRule>
          <xm:sqref>D5:D16</xm:sqref>
        </x14:conditionalFormatting>
        <x14:conditionalFormatting xmlns:xm="http://schemas.microsoft.com/office/excel/2006/main">
          <x14:cfRule type="iconSet" priority="1" id="{0BBF30A1-D4ED-443F-81AB-6841FC90636E}">
            <x14:iconSet iconSet="4TrafficLights"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TrafficLights2" iconId="0"/>
              <x14:cfIcon iconSet="3TrafficLights2" iconId="2"/>
            </x14:iconSet>
          </x14:cfRule>
          <xm:sqref>H1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243D875D-9BE7-4D12-BD54-50AD10E2E94C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PLAN!B5:B16</xm:f>
              <xm:sqref>A3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2026-03-11T18:39:24Z</dcterms:created>
  <dcterms:modified xsi:type="dcterms:W3CDTF">2026-03-11T19:53:09Z</dcterms:modified>
</cp:coreProperties>
</file>