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C62E3B9B-D435-4DB9-8400-7278030CC075}" xr6:coauthVersionLast="47" xr6:coauthVersionMax="47" xr10:uidLastSave="{00000000-0000-0000-0000-000000000000}"/>
  <bookViews>
    <workbookView xWindow="-120" yWindow="-120" windowWidth="29040" windowHeight="15840" xr2:uid="{E3E098FA-7BA3-4049-9BAC-DE70B4754791}"/>
  </bookViews>
  <sheets>
    <sheet name="DATEDIF" sheetId="1" r:id="rId1"/>
  </sheets>
  <externalReferences>
    <externalReference r:id="rId2"/>
  </externalReferences>
  <definedNames>
    <definedName name="PivotMoM">_xlfn.LAMBDA(_xlpm.Wertname,_xlpm.MonatNeu,_xlpm.MonatAlt,_xlpm.Jahr, ( GETPIVOTDATA( _xlpm.Wertname,[1]Pivot_Monate!#REF!, "Monate (Datum)",_xlpm.MonatNeu, "Jahre (Datum)",_xlpm.Jahr ) - GETPIVOTDATA( _xlpm.Wertname,[1]Pivot_Monate!#REF!, "Monate (Datum)",_xlpm.MonatAlt, "Jahre (Datum)",_xlpm.Jahr ) ) / GETPIVOTDATA( _xlpm.Wertname,[1]Pivot_Monate!#REF!,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8" i="1" l="1"/>
  <c r="B12" i="1" l="1"/>
  <c r="B15" i="1" s="1"/>
  <c r="B10" i="1"/>
  <c r="B9" i="1"/>
  <c r="B11" i="1" s="1"/>
  <c r="B19" i="1" l="1"/>
  <c r="B20" i="1" s="1"/>
</calcChain>
</file>

<file path=xl/sharedStrings.xml><?xml version="1.0" encoding="utf-8"?>
<sst xmlns="http://schemas.openxmlformats.org/spreadsheetml/2006/main" count="16" uniqueCount="16">
  <si>
    <t>Volle Monate gesamt</t>
  </si>
  <si>
    <t>Klartext</t>
  </si>
  <si>
    <t>Jahre</t>
  </si>
  <si>
    <t>Eintrittsdatum</t>
  </si>
  <si>
    <t>Berechnung der Kündigungsfrist (§ 622 BGB)</t>
  </si>
  <si>
    <t>Eingaben</t>
  </si>
  <si>
    <t>Stichtag (heute)</t>
  </si>
  <si>
    <t>Beschäftigungsdauer</t>
  </si>
  <si>
    <t>Monate (Restmonate)</t>
  </si>
  <si>
    <t>Tage (Resttage)</t>
  </si>
  <si>
    <t>Ergebnis</t>
  </si>
  <si>
    <t>Kündigungsfrist</t>
  </si>
  <si>
    <t>Kündigung</t>
  </si>
  <si>
    <t>Kündigungsdatum (Zugang)</t>
  </si>
  <si>
    <t>Fristmonate</t>
  </si>
  <si>
    <t>Beendigung des Arbeitsverhältnisses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</si>
</sst>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0" xfId="0" applyFont="1" applyFill="1" applyAlignment="1">
      <alignment horizontal="left"/>
    </xf>
    <xf numFmtId="0" fontId="4" fillId="5" borderId="0" xfId="0" applyFont="1" applyFill="1"/>
    <xf numFmtId="0" fontId="1" fillId="6" borderId="2" xfId="0" applyFont="1" applyFill="1" applyBorder="1"/>
    <xf numFmtId="14" fontId="2" fillId="3" borderId="2" xfId="0" applyNumberFormat="1" applyFon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0" fontId="0" fillId="7" borderId="2" xfId="0" applyFill="1" applyBorder="1"/>
    <xf numFmtId="0" fontId="0" fillId="7" borderId="2" xfId="0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1" fillId="2" borderId="1" xfId="0" applyFont="1" applyFill="1" applyBorder="1"/>
    <xf numFmtId="0" fontId="5" fillId="2" borderId="3" xfId="0" applyFont="1" applyFill="1" applyBorder="1" applyAlignment="1">
      <alignment horizontal="center"/>
    </xf>
    <xf numFmtId="0" fontId="3" fillId="4" borderId="0" xfId="0" applyFont="1" applyFill="1" applyAlignment="1">
      <alignment horizontal="left" vertical="center"/>
    </xf>
    <xf numFmtId="0" fontId="1" fillId="2" borderId="2" xfId="0" applyFont="1" applyFill="1" applyBorder="1"/>
    <xf numFmtId="14" fontId="5" fillId="2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Dropbox/Shorts_Analyse_Basic.xlsm" TargetMode="External"/><Relationship Id="rId2" Type="http://schemas.openxmlformats.org/officeDocument/2006/relationships/externalLinkPath" Target="file:///C:\Dropbox\Shorts_Analyse_Basic.xlsm" TargetMode="External"/><Relationship Id="rId1" Type="http://schemas.openxmlformats.org/officeDocument/2006/relationships/externalLinkPath" Target="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Pivot_Monate"/>
      <sheetName val="Monatsreport"/>
      <sheetName val="Top-Perform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9C6DC64-F4C8-4418-8141-59C94DFCEF0F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f1c45d14-63af-4a9e-a43f-08074d419eb5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6AB4-1570-4BCE-A7F9-59B972CBE3FF}">
  <dimension ref="A1:B20"/>
  <sheetViews>
    <sheetView showGridLines="0" tabSelected="1" workbookViewId="0">
      <selection activeCell="B12" sqref="B12"/>
    </sheetView>
  </sheetViews>
  <sheetFormatPr baseColWidth="10" defaultRowHeight="15" x14ac:dyDescent="0.25"/>
  <cols>
    <col min="1" max="1" width="34.28515625" customWidth="1"/>
    <col min="2" max="2" width="49.7109375" customWidth="1"/>
  </cols>
  <sheetData>
    <row r="1" spans="1:2" ht="30" customHeight="1" x14ac:dyDescent="0.35">
      <c r="A1" s="12" t="s">
        <v>4</v>
      </c>
      <c r="B1" s="1"/>
    </row>
    <row r="3" spans="1:2" ht="21.95" customHeight="1" x14ac:dyDescent="0.25">
      <c r="A3" s="2" t="s">
        <v>5</v>
      </c>
      <c r="B3" s="2"/>
    </row>
    <row r="4" spans="1:2" x14ac:dyDescent="0.25">
      <c r="A4" s="3" t="s">
        <v>3</v>
      </c>
      <c r="B4" s="4">
        <v>44927</v>
      </c>
    </row>
    <row r="5" spans="1:2" x14ac:dyDescent="0.25">
      <c r="A5" s="3" t="s">
        <v>6</v>
      </c>
      <c r="B5" s="5">
        <v>46138</v>
      </c>
    </row>
    <row r="7" spans="1:2" ht="21.95" customHeight="1" x14ac:dyDescent="0.25">
      <c r="A7" s="2" t="s">
        <v>7</v>
      </c>
      <c r="B7" s="2"/>
    </row>
    <row r="8" spans="1:2" x14ac:dyDescent="0.25">
      <c r="A8" s="6" t="s">
        <v>2</v>
      </c>
      <c r="B8" s="7">
        <f>IFERROR(DATEDIF(B4,B5,"Y"),"")</f>
        <v>3</v>
      </c>
    </row>
    <row r="9" spans="1:2" x14ac:dyDescent="0.25">
      <c r="A9" s="6" t="s">
        <v>8</v>
      </c>
      <c r="B9" s="7">
        <f>IFERROR(DATEDIF(B4,B5,"YM"),"")</f>
        <v>3</v>
      </c>
    </row>
    <row r="10" spans="1:2" x14ac:dyDescent="0.25">
      <c r="A10" s="6" t="s">
        <v>9</v>
      </c>
      <c r="B10" s="7">
        <f>IFERROR(DATEDIF(B4,B5,"MD"),"")</f>
        <v>25</v>
      </c>
    </row>
    <row r="11" spans="1:2" x14ac:dyDescent="0.25">
      <c r="A11" s="8" t="s">
        <v>1</v>
      </c>
      <c r="B11" s="9" t="str">
        <f>IF(OR(B4="",B5="",B5&lt;B4),"Bitte gültiges Eintrittsdatum und Stichtag eingeben",B8&amp;" Jahre, "&amp;B9&amp;" Monate, "&amp;B10&amp;" Tage")</f>
        <v>3 Jahre, 3 Monate, 25 Tage</v>
      </c>
    </row>
    <row r="12" spans="1:2" x14ac:dyDescent="0.25">
      <c r="A12" s="6" t="s">
        <v>0</v>
      </c>
      <c r="B12" s="7">
        <f>IFERROR(DATEDIF(B4,B5,"M"),"")</f>
        <v>39</v>
      </c>
    </row>
    <row r="14" spans="1:2" ht="21.95" customHeight="1" x14ac:dyDescent="0.25">
      <c r="A14" s="2" t="s">
        <v>10</v>
      </c>
      <c r="B14" s="2"/>
    </row>
    <row r="15" spans="1:2" ht="27.95" customHeight="1" x14ac:dyDescent="0.25">
      <c r="A15" s="10" t="s">
        <v>11</v>
      </c>
      <c r="B15" s="11" t="str">
        <f>IF(OR(B4="",B5="",B5&lt;B4),"—",IF(B12&gt;=240,"7 Monate zum Ende des Kalendermonats",IF(B12&gt;=180,"6 Monate zum Ende des Kalendermonats",IF(B12&gt;=144,"5 Monate zum Ende des Kalendermonats",IF(B12&gt;=120,"4 Monate zum Ende des Kalendermonats",IF(B12&gt;=96,"3 Monate zum Ende des Kalendermonats",IF(B12&gt;=60,"2 Monate zum Ende des Kalendermonats",IF(B12&gt;=24,"1 Monat zum Ende des Kalendermonats","4 Wochen zum 15. oder zum Monatsende"))))))))</f>
        <v>1 Monat zum Ende des Kalendermonats</v>
      </c>
    </row>
    <row r="17" spans="1:2" ht="21.95" customHeight="1" x14ac:dyDescent="0.25">
      <c r="A17" s="2" t="s">
        <v>12</v>
      </c>
      <c r="B17" s="2"/>
    </row>
    <row r="18" spans="1:2" x14ac:dyDescent="0.25">
      <c r="A18" s="3" t="s">
        <v>13</v>
      </c>
      <c r="B18" s="4">
        <v>46138</v>
      </c>
    </row>
    <row r="19" spans="1:2" x14ac:dyDescent="0.25">
      <c r="A19" s="6" t="s">
        <v>14</v>
      </c>
      <c r="B19" s="7">
        <f>IF(OR(B4="",B5="",B5&lt;B4),"",IF(B12&gt;=240,7,IF(B12&gt;=180,6,IF(B12&gt;=144,5,IF(B12&gt;=120,4,IF(B12&gt;=96,3,IF(B12&gt;=60,2,IF(B12&gt;=24,1,0))))))))</f>
        <v>1</v>
      </c>
    </row>
    <row r="20" spans="1:2" ht="27.95" customHeight="1" x14ac:dyDescent="0.25">
      <c r="A20" s="13" t="s">
        <v>15</v>
      </c>
      <c r="B20" s="14">
        <f>IF(OR(B18="",B19=""),"—",IF(B19&gt;0,EOMONTH(B18,B19),IF(B18+28&lt;=DATE(YEAR(B18),MONTH(B18),15),DATE(YEAR(B18),MONTH(B18),15),IF(B18+28&lt;=EOMONTH(B18,0),EOMONTH(B18,0),IF(B18+28&lt;=DATE(YEAR(B18),MONTH(B18)+1,15),DATE(YEAR(B18),MONTH(B18)+1,15),EOMONTH(B18,1))))))</f>
        <v>46173</v>
      </c>
    </row>
  </sheetData>
  <mergeCells count="5">
    <mergeCell ref="A1:B1"/>
    <mergeCell ref="A3:B3"/>
    <mergeCell ref="A7:B7"/>
    <mergeCell ref="A14:B14"/>
    <mergeCell ref="A17:B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DATEDIF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2026-04-26T10:46:11Z</dcterms:created>
  <dcterms:modified xsi:type="dcterms:W3CDTF">2026-04-26T11:28:11Z</dcterms:modified>
</cp:coreProperties>
</file>