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Bernd Held\Desktop\"/>
    </mc:Choice>
  </mc:AlternateContent>
  <xr:revisionPtr revIDLastSave="0" documentId="13_ncr:1_{E9F68B16-2586-4A97-A61C-207522D8D856}" xr6:coauthVersionLast="47" xr6:coauthVersionMax="47" xr10:uidLastSave="{00000000-0000-0000-0000-000000000000}"/>
  <bookViews>
    <workbookView xWindow="5970" yWindow="1830" windowWidth="15795" windowHeight="11730" xr2:uid="{EBDC94C9-412F-4427-B269-3E4E61F7459F}"/>
  </bookViews>
  <sheets>
    <sheet name="Blutdruck" sheetId="1" r:id="rId1"/>
  </sheets>
  <externalReferences>
    <externalReference r:id="rId2"/>
  </externalReferences>
  <definedNames>
    <definedName name="PivotMoM">_xlfn.LAMBDA(_xlpm.Wertname,_xlpm.MonatNeu,_xlpm.MonatAlt,_xlpm.Jahr, ( GETPIVOTDATA( _xlpm.Wertname,[1]Pivot_Monate!#REF!, "Monate (Datum)",_xlpm.MonatNeu, "Jahre (Datum)",_xlpm.Jahr ) - GETPIVOTDATA( _xlpm.Wertname,[1]Pivot_Monate!#REF!, "Monate (Datum)",_xlpm.MonatAlt, "Jahre (Datum)",_xlpm.Jahr ) ) / GETPIVOTDATA( _xlpm.Wertname,[1]Pivot_Monate!#REF!, "Monate (Datum)",_xlpm.MonatAlt, "Jahre (Datum)",_xlpm.Jahr ) 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8" i="1" l="1"/>
  <c r="E8" i="1"/>
  <c r="E7" i="1"/>
  <c r="E6" i="1"/>
  <c r="D8" i="1"/>
  <c r="D7" i="1"/>
  <c r="D6" i="1"/>
  <c r="C9" i="1"/>
  <c r="C8" i="1"/>
  <c r="C7" i="1"/>
  <c r="C6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F6" i="1" l="1"/>
</calcChain>
</file>

<file path=xl/sharedStrings.xml><?xml version="1.0" encoding="utf-8"?>
<sst xmlns="http://schemas.openxmlformats.org/spreadsheetml/2006/main" count="64" uniqueCount="46">
  <si>
    <t>Kopfschmerzen</t>
  </si>
  <si>
    <t>Abend</t>
  </si>
  <si>
    <t>Morgen</t>
  </si>
  <si>
    <t>erholt</t>
  </si>
  <si>
    <t>Stress, Termin</t>
  </si>
  <si>
    <t>nach Sport</t>
  </si>
  <si>
    <t>unruhig geschlafen</t>
  </si>
  <si>
    <t>vor dem Frühstück</t>
  </si>
  <si>
    <t>Notiz</t>
  </si>
  <si>
    <t>Bewertung</t>
  </si>
  <si>
    <t>Tageszeit</t>
  </si>
  <si>
    <t>Puls</t>
  </si>
  <si>
    <t>Diastolisch</t>
  </si>
  <si>
    <t>Systolisch</t>
  </si>
  <si>
    <t>Zeit</t>
  </si>
  <si>
    <t>Datum</t>
  </si>
  <si>
    <t>MESSWERTE</t>
  </si>
  <si>
    <t>≥ 110</t>
  </si>
  <si>
    <t>≥ 180</t>
  </si>
  <si>
    <t>Hypertonie Grad 3</t>
  </si>
  <si>
    <t>100–109</t>
  </si>
  <si>
    <t>160–179</t>
  </si>
  <si>
    <t>Hypertonie Grad 2</t>
  </si>
  <si>
    <t>90–99</t>
  </si>
  <si>
    <t>140–159</t>
  </si>
  <si>
    <t>Hypertonie Grad 1</t>
  </si>
  <si>
    <t>Anzahl Messungen</t>
  </si>
  <si>
    <t>85–89</t>
  </si>
  <si>
    <t>130–139</t>
  </si>
  <si>
    <t>Hoch normal</t>
  </si>
  <si>
    <t>Maximum</t>
  </si>
  <si>
    <t>80–84</t>
  </si>
  <si>
    <t>120–129</t>
  </si>
  <si>
    <t>Normal</t>
  </si>
  <si>
    <t>Minimum</t>
  </si>
  <si>
    <t>&lt; 80</t>
  </si>
  <si>
    <t>&lt; 120</t>
  </si>
  <si>
    <t>Optimal</t>
  </si>
  <si>
    <t>Durchschnitt</t>
  </si>
  <si>
    <t>Kategorie</t>
  </si>
  <si>
    <t>Ø-Bewertung</t>
  </si>
  <si>
    <t>Kennzahl</t>
  </si>
  <si>
    <t>KLASSIFIZIERUNG (ESC/ESH)</t>
  </si>
  <si>
    <t>AUSWERTUNG</t>
  </si>
  <si>
    <t>Erfassung &amp; Überwachung – Bewertung nach ESC/ESH-Leitlinie</t>
  </si>
  <si>
    <t>Blutdruck-Tagebuch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</si>
</sst>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80808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22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DCDB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/>
    <xf numFmtId="20" fontId="0" fillId="0" borderId="0" xfId="0" applyNumberFormat="1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8" borderId="0" xfId="0" applyFont="1" applyFill="1" applyAlignment="1">
      <alignment horizontal="center"/>
    </xf>
    <xf numFmtId="0" fontId="1" fillId="8" borderId="0" xfId="0" applyFont="1" applyFill="1"/>
    <xf numFmtId="0" fontId="0" fillId="2" borderId="0" xfId="0" applyFill="1"/>
    <xf numFmtId="0" fontId="7" fillId="2" borderId="0" xfId="0" applyFont="1" applyFill="1" applyAlignment="1">
      <alignment horizontal="left"/>
    </xf>
    <xf numFmtId="0" fontId="8" fillId="0" borderId="0" xfId="0" applyFont="1"/>
    <xf numFmtId="0" fontId="1" fillId="8" borderId="4" xfId="0" applyFont="1" applyFill="1" applyBorder="1"/>
    <xf numFmtId="0" fontId="1" fillId="8" borderId="0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0" fillId="7" borderId="4" xfId="0" applyFill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6" borderId="4" xfId="0" applyFill="1" applyBorder="1"/>
    <xf numFmtId="0" fontId="0" fillId="5" borderId="4" xfId="0" applyFill="1" applyBorder="1"/>
    <xf numFmtId="0" fontId="0" fillId="4" borderId="4" xfId="0" applyFill="1" applyBorder="1"/>
    <xf numFmtId="0" fontId="5" fillId="3" borderId="4" xfId="0" applyFont="1" applyFill="1" applyBorder="1"/>
    <xf numFmtId="0" fontId="5" fillId="2" borderId="6" xfId="0" applyFont="1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2" borderId="1" xfId="0" applyFont="1" applyFill="1" applyBorder="1"/>
    <xf numFmtId="0" fontId="0" fillId="2" borderId="2" xfId="0" applyFill="1" applyBorder="1"/>
    <xf numFmtId="0" fontId="0" fillId="2" borderId="3" xfId="0" applyFill="1" applyBorder="1"/>
  </cellXfs>
  <cellStyles count="1">
    <cellStyle name="Standard" xfId="0" builtinId="0"/>
  </cellStyles>
  <dxfs count="12">
    <dxf>
      <font>
        <color rgb="FFFFFFFF"/>
      </font>
      <fill>
        <patternFill patternType="solid">
          <fgColor indexed="64"/>
          <bgColor rgb="FFC00000"/>
        </patternFill>
      </fill>
    </dxf>
    <dxf>
      <font>
        <color rgb="FFFFFFFF"/>
      </font>
      <fill>
        <patternFill patternType="solid">
          <fgColor indexed="64"/>
          <bgColor rgb="FFED7D31"/>
        </patternFill>
      </fill>
    </dxf>
    <dxf>
      <font>
        <color rgb="FF000000"/>
      </font>
      <fill>
        <patternFill patternType="solid">
          <fgColor indexed="64"/>
          <bgColor rgb="FFFFC000"/>
        </patternFill>
      </fill>
    </dxf>
    <dxf>
      <font>
        <color rgb="FF000000"/>
      </font>
      <fill>
        <patternFill patternType="solid">
          <fgColor indexed="64"/>
          <bgColor rgb="FFFFFF00"/>
        </patternFill>
      </fill>
    </dxf>
    <dxf>
      <font>
        <color rgb="FF000000"/>
      </font>
      <fill>
        <patternFill patternType="solid">
          <fgColor indexed="64"/>
          <bgColor rgb="FFC6E0B4"/>
        </patternFill>
      </fill>
    </dxf>
    <dxf>
      <font>
        <color rgb="FF000000"/>
      </font>
      <fill>
        <patternFill patternType="solid">
          <fgColor indexed="64"/>
          <bgColor rgb="FF92D05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25" formatCode="hh:mm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Blutdruck- &amp; Puls-Verlauf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Blutdruck!$D$13</c:f>
              <c:strCache>
                <c:ptCount val="1"/>
                <c:pt idx="0">
                  <c:v>Systolisch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Blutdruck!$D$14:$D$29</c:f>
              <c:numCache>
                <c:formatCode>0</c:formatCode>
                <c:ptCount val="16"/>
                <c:pt idx="0">
                  <c:v>128</c:v>
                </c:pt>
                <c:pt idx="1">
                  <c:v>134</c:v>
                </c:pt>
                <c:pt idx="2">
                  <c:v>142</c:v>
                </c:pt>
                <c:pt idx="3">
                  <c:v>138</c:v>
                </c:pt>
                <c:pt idx="4">
                  <c:v>119</c:v>
                </c:pt>
                <c:pt idx="5">
                  <c:v>125</c:v>
                </c:pt>
                <c:pt idx="6">
                  <c:v>151</c:v>
                </c:pt>
                <c:pt idx="7">
                  <c:v>144</c:v>
                </c:pt>
                <c:pt idx="8">
                  <c:v>122</c:v>
                </c:pt>
                <c:pt idx="9">
                  <c:v>130</c:v>
                </c:pt>
                <c:pt idx="10">
                  <c:v>116</c:v>
                </c:pt>
                <c:pt idx="11">
                  <c:v>124</c:v>
                </c:pt>
                <c:pt idx="12">
                  <c:v>135</c:v>
                </c:pt>
                <c:pt idx="13">
                  <c:v>162</c:v>
                </c:pt>
                <c:pt idx="14">
                  <c:v>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8F-4CCF-AB65-4836A38F9668}"/>
            </c:ext>
          </c:extLst>
        </c:ser>
        <c:ser>
          <c:idx val="1"/>
          <c:order val="1"/>
          <c:tx>
            <c:strRef>
              <c:f>Blutdruck!$E$13</c:f>
              <c:strCache>
                <c:ptCount val="1"/>
                <c:pt idx="0">
                  <c:v>Diastolisch</c:v>
                </c:pt>
              </c:strCache>
            </c:strRef>
          </c:tx>
          <c:spPr>
            <a:ln w="28575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Blutdruck!$E$14:$E$29</c:f>
              <c:numCache>
                <c:formatCode>0</c:formatCode>
                <c:ptCount val="16"/>
                <c:pt idx="0">
                  <c:v>82</c:v>
                </c:pt>
                <c:pt idx="1">
                  <c:v>86</c:v>
                </c:pt>
                <c:pt idx="2">
                  <c:v>91</c:v>
                </c:pt>
                <c:pt idx="3">
                  <c:v>88</c:v>
                </c:pt>
                <c:pt idx="4">
                  <c:v>78</c:v>
                </c:pt>
                <c:pt idx="5">
                  <c:v>80</c:v>
                </c:pt>
                <c:pt idx="6">
                  <c:v>96</c:v>
                </c:pt>
                <c:pt idx="7">
                  <c:v>90</c:v>
                </c:pt>
                <c:pt idx="8">
                  <c:v>79</c:v>
                </c:pt>
                <c:pt idx="9">
                  <c:v>84</c:v>
                </c:pt>
                <c:pt idx="10">
                  <c:v>74</c:v>
                </c:pt>
                <c:pt idx="11">
                  <c:v>81</c:v>
                </c:pt>
                <c:pt idx="12">
                  <c:v>87</c:v>
                </c:pt>
                <c:pt idx="13">
                  <c:v>101</c:v>
                </c:pt>
                <c:pt idx="14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F-4CCF-AB65-4836A38F9668}"/>
            </c:ext>
          </c:extLst>
        </c:ser>
        <c:ser>
          <c:idx val="2"/>
          <c:order val="2"/>
          <c:tx>
            <c:strRef>
              <c:f>Blutdruck!$F$13</c:f>
              <c:strCache>
                <c:ptCount val="1"/>
                <c:pt idx="0">
                  <c:v>Puls</c:v>
                </c:pt>
              </c:strCache>
            </c:strRef>
          </c:tx>
          <c:spPr>
            <a:ln w="28575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Blutdruck!$F$14:$F$29</c:f>
              <c:numCache>
                <c:formatCode>0</c:formatCode>
                <c:ptCount val="16"/>
                <c:pt idx="0">
                  <c:v>68</c:v>
                </c:pt>
                <c:pt idx="1">
                  <c:v>72</c:v>
                </c:pt>
                <c:pt idx="2">
                  <c:v>75</c:v>
                </c:pt>
                <c:pt idx="3">
                  <c:v>70</c:v>
                </c:pt>
                <c:pt idx="4">
                  <c:v>64</c:v>
                </c:pt>
                <c:pt idx="5">
                  <c:v>69</c:v>
                </c:pt>
                <c:pt idx="6">
                  <c:v>78</c:v>
                </c:pt>
                <c:pt idx="7">
                  <c:v>74</c:v>
                </c:pt>
                <c:pt idx="8">
                  <c:v>66</c:v>
                </c:pt>
                <c:pt idx="9">
                  <c:v>71</c:v>
                </c:pt>
                <c:pt idx="10">
                  <c:v>62</c:v>
                </c:pt>
                <c:pt idx="11">
                  <c:v>68</c:v>
                </c:pt>
                <c:pt idx="12">
                  <c:v>73</c:v>
                </c:pt>
                <c:pt idx="13">
                  <c:v>82</c:v>
                </c:pt>
                <c:pt idx="14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8F-4CCF-AB65-4836A38F9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7598992"/>
        <c:axId val="957596112"/>
      </c:lineChart>
      <c:catAx>
        <c:axId val="957598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957596112"/>
        <c:crosses val="autoZero"/>
        <c:auto val="1"/>
        <c:lblAlgn val="ctr"/>
        <c:lblOffset val="100"/>
        <c:noMultiLvlLbl val="0"/>
      </c:catAx>
      <c:valAx>
        <c:axId val="95759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957598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9</xdr:col>
      <xdr:colOff>0</xdr:colOff>
      <xdr:row>47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27D11B2-F280-4F71-BC16-75A7A6744D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ropbox/Shorts_Analyse_Basic.xlsm" TargetMode="External"/><Relationship Id="rId2" Type="http://schemas.openxmlformats.org/officeDocument/2006/relationships/externalLinkPath" Target="file:///C:\Users\Bernd%20Held\Dropbox\Shorts_Analyse_Basic.xlsm" TargetMode="External"/><Relationship Id="rId1" Type="http://schemas.openxmlformats.org/officeDocument/2006/relationships/externalLinkPath" Target="/Users/Bernd%20Held/Dropbox/Shorts_Analyse_Basi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shboard"/>
      <sheetName val="Shorts Analyse"/>
      <sheetName val="Pivot"/>
      <sheetName val="Pivot_Monate"/>
      <sheetName val="Monatsreport"/>
      <sheetName val="Top-Performer"/>
      <sheetName val="AVG Mon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E410E5-4356-49F7-AD86-97E8E1D1BCEB}" name="Blutdruck_Daten" displayName="Blutdruck_Daten" ref="B13:I28" totalsRowShown="0" headerRowDxfId="11">
  <tableColumns count="8">
    <tableColumn id="1" xr3:uid="{CA1811B3-86F1-4F5B-B075-F4F42296265D}" name="Datum" dataDxfId="10"/>
    <tableColumn id="2" xr3:uid="{B0DC1D68-A6C1-438F-A59D-CD838BF8CB41}" name="Zeit" dataDxfId="9"/>
    <tableColumn id="3" xr3:uid="{DD204B0E-E12E-47BB-A900-CFAB9EE39932}" name="Systolisch" dataDxfId="8"/>
    <tableColumn id="4" xr3:uid="{A2AFB754-EB6D-415C-9F11-011B8184295A}" name="Diastolisch" dataDxfId="7"/>
    <tableColumn id="5" xr3:uid="{82166C42-0FA7-4923-999F-14C7ED9A31AE}" name="Puls" dataDxfId="6"/>
    <tableColumn id="6" xr3:uid="{F1792E4C-941E-4359-8E1B-8957BE5A9FDF}" name="Tageszeit"/>
    <tableColumn id="7" xr3:uid="{83CE62FD-9AF6-4B8E-ACE3-0DBF630308CA}" name="Bewertung">
      <calculatedColumnFormula>IF(OR(D14="",E14=""),"",IF(OR(D14&gt;=180,E14&gt;=110),"Hypertonie Grad 3",IF(OR(D14&gt;=160,E14&gt;=100),"Hypertonie Grad 2",IF(OR(D14&gt;=140,E14&gt;=90),"Hypertonie Grad 1",IF(OR(D14&gt;=130,E14&gt;=85),"Hoch normal",IF(OR(D14&gt;=120,E14&gt;=80),"Normal","Optimal"))))))</calculatedColumnFormula>
    </tableColumn>
    <tableColumn id="8" xr3:uid="{C68E12FD-098E-4A98-9A70-89C48B02B9F7}" name="Notiz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65D08-7C15-458A-9F50-E11A22BCDFA7}">
  <sheetPr>
    <tabColor rgb="FFC00000"/>
  </sheetPr>
  <dimension ref="B1:M28"/>
  <sheetViews>
    <sheetView showGridLines="0" tabSelected="1" workbookViewId="0">
      <pane ySplit="13" topLeftCell="A30" activePane="bottomLeft" state="frozen"/>
      <selection pane="bottomLeft" activeCell="C9" sqref="C9"/>
    </sheetView>
  </sheetViews>
  <sheetFormatPr baseColWidth="10" defaultColWidth="0" defaultRowHeight="15" x14ac:dyDescent="0.25"/>
  <cols>
    <col min="1" max="1" width="2.28515625" customWidth="1"/>
    <col min="2" max="2" width="18.140625" customWidth="1"/>
    <col min="3" max="4" width="10" customWidth="1"/>
    <col min="5" max="5" width="10.140625" customWidth="1"/>
    <col min="6" max="6" width="13.28515625" customWidth="1"/>
    <col min="7" max="7" width="20" customWidth="1"/>
    <col min="8" max="8" width="24.7109375" customWidth="1"/>
    <col min="9" max="9" width="30.42578125" customWidth="1"/>
    <col min="10" max="10" width="3.85546875" customWidth="1"/>
    <col min="11" max="11" width="24.7109375" hidden="1"/>
    <col min="12" max="13" width="14.28515625" hidden="1"/>
    <col min="14" max="16384" width="11.42578125" hidden="1"/>
  </cols>
  <sheetData>
    <row r="1" spans="2:11" ht="28.5" x14ac:dyDescent="0.45">
      <c r="B1" s="15" t="s">
        <v>45</v>
      </c>
    </row>
    <row r="2" spans="2:11" x14ac:dyDescent="0.25">
      <c r="B2" s="4" t="s">
        <v>44</v>
      </c>
    </row>
    <row r="3" spans="2:11" ht="15" customHeight="1" thickBot="1" x14ac:dyDescent="0.3"/>
    <row r="4" spans="2:11" ht="15.75" x14ac:dyDescent="0.25">
      <c r="B4" s="14" t="s">
        <v>43</v>
      </c>
      <c r="C4" s="13"/>
      <c r="D4" s="13"/>
      <c r="E4" s="13"/>
      <c r="F4" s="13"/>
      <c r="G4" s="29" t="s">
        <v>42</v>
      </c>
      <c r="H4" s="30"/>
      <c r="I4" s="31"/>
    </row>
    <row r="5" spans="2:11" x14ac:dyDescent="0.25">
      <c r="B5" s="12" t="s">
        <v>41</v>
      </c>
      <c r="C5" s="11" t="s">
        <v>13</v>
      </c>
      <c r="D5" s="11" t="s">
        <v>12</v>
      </c>
      <c r="E5" s="11" t="s">
        <v>11</v>
      </c>
      <c r="F5" s="11" t="s">
        <v>40</v>
      </c>
      <c r="G5" s="16" t="s">
        <v>39</v>
      </c>
      <c r="H5" s="17" t="s">
        <v>13</v>
      </c>
      <c r="I5" s="18" t="s">
        <v>12</v>
      </c>
    </row>
    <row r="6" spans="2:11" x14ac:dyDescent="0.25">
      <c r="B6" s="6" t="s">
        <v>38</v>
      </c>
      <c r="C6" s="8">
        <f>ROUND(AVERAGE(Blutdruck_Daten[Systolisch]),0)</f>
        <v>136</v>
      </c>
      <c r="D6" s="8">
        <f>ROUND(AVERAGE(Blutdruck_Daten[Diastolisch]),0)</f>
        <v>87</v>
      </c>
      <c r="E6" s="8">
        <f>ROUND(AVERAGE(Blutdruck_Daten[Puls]),0)</f>
        <v>72</v>
      </c>
      <c r="F6" s="10" t="str">
        <f>IF(OR(C6&gt;=180,D6&gt;=110),"Hypertonie Grad 3",IF(OR(C6&gt;=160,D6&gt;=100),"Hypertonie Grad 2",IF(OR(C6&gt;=140,D6&gt;=90),"Hypertonie Grad 1",IF(OR(C6&gt;=130,D6&gt;=85),"Hoch normal",IF(OR(C6&gt;=120,D6&gt;=80),"Normal","Optimal")))))</f>
        <v>Hoch normal</v>
      </c>
      <c r="G6" s="19" t="s">
        <v>37</v>
      </c>
      <c r="H6" s="20" t="s">
        <v>36</v>
      </c>
      <c r="I6" s="21" t="s">
        <v>35</v>
      </c>
    </row>
    <row r="7" spans="2:11" x14ac:dyDescent="0.25">
      <c r="B7" t="s">
        <v>34</v>
      </c>
      <c r="C7" s="9">
        <f>MIN(Blutdruck_Daten[Systolisch])</f>
        <v>116</v>
      </c>
      <c r="D7" s="9">
        <f>MIN(Blutdruck_Daten[Diastolisch])</f>
        <v>74</v>
      </c>
      <c r="E7" s="9">
        <f>MIN(Blutdruck_Daten[Puls])</f>
        <v>62</v>
      </c>
      <c r="G7" s="22" t="s">
        <v>33</v>
      </c>
      <c r="H7" s="20" t="s">
        <v>32</v>
      </c>
      <c r="I7" s="21" t="s">
        <v>31</v>
      </c>
    </row>
    <row r="8" spans="2:11" x14ac:dyDescent="0.25">
      <c r="B8" t="s">
        <v>30</v>
      </c>
      <c r="C8" s="9">
        <f>MAX(Blutdruck_Daten[Systolisch])</f>
        <v>177</v>
      </c>
      <c r="D8" s="9">
        <f>MAX(Blutdruck_Daten[Diastolisch])</f>
        <v>110</v>
      </c>
      <c r="E8" s="9">
        <f>MAX(Blutdruck_Daten[Puls])</f>
        <v>85</v>
      </c>
      <c r="G8" s="23" t="s">
        <v>29</v>
      </c>
      <c r="H8" s="20" t="s">
        <v>28</v>
      </c>
      <c r="I8" s="21" t="s">
        <v>27</v>
      </c>
    </row>
    <row r="9" spans="2:11" x14ac:dyDescent="0.25">
      <c r="B9" s="6" t="s">
        <v>26</v>
      </c>
      <c r="C9" s="8">
        <f>COUNT(Blutdruck_Daten[Systolisch])</f>
        <v>15</v>
      </c>
      <c r="G9" s="24" t="s">
        <v>25</v>
      </c>
      <c r="H9" s="20" t="s">
        <v>24</v>
      </c>
      <c r="I9" s="21" t="s">
        <v>23</v>
      </c>
    </row>
    <row r="10" spans="2:11" x14ac:dyDescent="0.25">
      <c r="G10" s="25" t="s">
        <v>22</v>
      </c>
      <c r="H10" s="20" t="s">
        <v>21</v>
      </c>
      <c r="I10" s="21" t="s">
        <v>20</v>
      </c>
    </row>
    <row r="11" spans="2:11" ht="15.75" thickBot="1" x14ac:dyDescent="0.3">
      <c r="G11" s="26" t="s">
        <v>19</v>
      </c>
      <c r="H11" s="27" t="s">
        <v>18</v>
      </c>
      <c r="I11" s="28" t="s">
        <v>17</v>
      </c>
    </row>
    <row r="12" spans="2:11" ht="15.75" x14ac:dyDescent="0.25">
      <c r="B12" s="7" t="s">
        <v>16</v>
      </c>
    </row>
    <row r="13" spans="2:11" x14ac:dyDescent="0.25">
      <c r="B13" s="6" t="s">
        <v>15</v>
      </c>
      <c r="C13" s="6" t="s">
        <v>14</v>
      </c>
      <c r="D13" s="6" t="s">
        <v>13</v>
      </c>
      <c r="E13" s="6" t="s">
        <v>12</v>
      </c>
      <c r="F13" s="6" t="s">
        <v>11</v>
      </c>
      <c r="G13" s="6" t="s">
        <v>10</v>
      </c>
      <c r="H13" s="6" t="s">
        <v>9</v>
      </c>
      <c r="I13" s="6" t="s">
        <v>8</v>
      </c>
      <c r="K13" s="5"/>
    </row>
    <row r="14" spans="2:11" x14ac:dyDescent="0.25">
      <c r="B14" s="3">
        <v>46168</v>
      </c>
      <c r="C14" s="2">
        <v>0.30208333333333331</v>
      </c>
      <c r="D14" s="1">
        <v>128</v>
      </c>
      <c r="E14" s="1">
        <v>82</v>
      </c>
      <c r="F14" s="1">
        <v>68</v>
      </c>
      <c r="G14" t="s">
        <v>2</v>
      </c>
      <c r="H14" t="str">
        <f>IF(OR(D14="",E14=""),"",IF(OR(D14&gt;=180,E14&gt;=110),"Hypertonie Grad 3",IF(OR(D14&gt;=160,E14&gt;=100),"Hypertonie Grad 2",IF(OR(D14&gt;=140,E14&gt;=90),"Hypertonie Grad 1",IF(OR(D14&gt;=130,E14&gt;=85),"Hoch normal",IF(OR(D14&gt;=120,E14&gt;=80),"Normal","Optimal"))))))</f>
        <v>Normal</v>
      </c>
      <c r="I14" t="s">
        <v>7</v>
      </c>
      <c r="K14" s="4"/>
    </row>
    <row r="15" spans="2:11" x14ac:dyDescent="0.25">
      <c r="B15" s="3">
        <v>46168</v>
      </c>
      <c r="C15" s="2">
        <v>0.89583333333333337</v>
      </c>
      <c r="D15" s="1">
        <v>134</v>
      </c>
      <c r="E15" s="1">
        <v>86</v>
      </c>
      <c r="F15" s="1">
        <v>72</v>
      </c>
      <c r="G15" t="s">
        <v>1</v>
      </c>
      <c r="H15" t="str">
        <f>IF(OR(D15="",E15=""),"",IF(OR(D15&gt;=180,E15&gt;=110),"Hypertonie Grad 3",IF(OR(D15&gt;=160,E15&gt;=100),"Hypertonie Grad 2",IF(OR(D15&gt;=140,E15&gt;=90),"Hypertonie Grad 1",IF(OR(D15&gt;=130,E15&gt;=85),"Hoch normal",IF(OR(D15&gt;=120,E15&gt;=80),"Normal","Optimal"))))))</f>
        <v>Hoch normal</v>
      </c>
    </row>
    <row r="16" spans="2:11" x14ac:dyDescent="0.25">
      <c r="B16" s="3">
        <v>46169</v>
      </c>
      <c r="C16" s="2">
        <v>0.29166666666666669</v>
      </c>
      <c r="D16" s="1">
        <v>142</v>
      </c>
      <c r="E16" s="1">
        <v>91</v>
      </c>
      <c r="F16" s="1">
        <v>75</v>
      </c>
      <c r="G16" t="s">
        <v>2</v>
      </c>
      <c r="H16" t="str">
        <f>IF(OR(D16="",E16=""),"",IF(OR(D16&gt;=180,E16&gt;=110),"Hypertonie Grad 3",IF(OR(D16&gt;=160,E16&gt;=100),"Hypertonie Grad 2",IF(OR(D16&gt;=140,E16&gt;=90),"Hypertonie Grad 1",IF(OR(D16&gt;=130,E16&gt;=85),"Hoch normal",IF(OR(D16&gt;=120,E16&gt;=80),"Normal","Optimal"))))))</f>
        <v>Hypertonie Grad 1</v>
      </c>
      <c r="I16" t="s">
        <v>6</v>
      </c>
    </row>
    <row r="17" spans="2:9" x14ac:dyDescent="0.25">
      <c r="B17" s="3">
        <v>46169</v>
      </c>
      <c r="C17" s="2">
        <v>0.86458333333333337</v>
      </c>
      <c r="D17" s="1">
        <v>138</v>
      </c>
      <c r="E17" s="1">
        <v>88</v>
      </c>
      <c r="F17" s="1">
        <v>70</v>
      </c>
      <c r="G17" t="s">
        <v>1</v>
      </c>
      <c r="H17" t="str">
        <f>IF(OR(D17="",E17=""),"",IF(OR(D17&gt;=180,E17&gt;=110),"Hypertonie Grad 3",IF(OR(D17&gt;=160,E17&gt;=100),"Hypertonie Grad 2",IF(OR(D17&gt;=140,E17&gt;=90),"Hypertonie Grad 1",IF(OR(D17&gt;=130,E17&gt;=85),"Hoch normal",IF(OR(D17&gt;=120,E17&gt;=80),"Normal","Optimal"))))))</f>
        <v>Hoch normal</v>
      </c>
    </row>
    <row r="18" spans="2:9" x14ac:dyDescent="0.25">
      <c r="B18" s="3">
        <v>46170</v>
      </c>
      <c r="C18" s="2">
        <v>0.28472222222222221</v>
      </c>
      <c r="D18" s="1">
        <v>119</v>
      </c>
      <c r="E18" s="1">
        <v>78</v>
      </c>
      <c r="F18" s="1">
        <v>64</v>
      </c>
      <c r="G18" t="s">
        <v>2</v>
      </c>
      <c r="H18" t="str">
        <f>IF(OR(D18="",E18=""),"",IF(OR(D18&gt;=180,E18&gt;=110),"Hypertonie Grad 3",IF(OR(D18&gt;=160,E18&gt;=100),"Hypertonie Grad 2",IF(OR(D18&gt;=140,E18&gt;=90),"Hypertonie Grad 1",IF(OR(D18&gt;=130,E18&gt;=85),"Hoch normal",IF(OR(D18&gt;=120,E18&gt;=80),"Normal","Optimal"))))))</f>
        <v>Optimal</v>
      </c>
    </row>
    <row r="19" spans="2:9" x14ac:dyDescent="0.25">
      <c r="B19" s="3">
        <v>46170</v>
      </c>
      <c r="C19" s="2">
        <v>0.91666666666666663</v>
      </c>
      <c r="D19" s="1">
        <v>125</v>
      </c>
      <c r="E19" s="1">
        <v>80</v>
      </c>
      <c r="F19" s="1">
        <v>69</v>
      </c>
      <c r="G19" t="s">
        <v>1</v>
      </c>
      <c r="H19" t="str">
        <f>IF(OR(D19="",E19=""),"",IF(OR(D19&gt;=180,E19&gt;=110),"Hypertonie Grad 3",IF(OR(D19&gt;=160,E19&gt;=100),"Hypertonie Grad 2",IF(OR(D19&gt;=140,E19&gt;=90),"Hypertonie Grad 1",IF(OR(D19&gt;=130,E19&gt;=85),"Hoch normal",IF(OR(D19&gt;=120,E19&gt;=80),"Normal","Optimal"))))))</f>
        <v>Normal</v>
      </c>
      <c r="I19" t="s">
        <v>5</v>
      </c>
    </row>
    <row r="20" spans="2:9" x14ac:dyDescent="0.25">
      <c r="B20" s="3">
        <v>46171</v>
      </c>
      <c r="C20" s="2">
        <v>0.30555555555555558</v>
      </c>
      <c r="D20" s="1">
        <v>151</v>
      </c>
      <c r="E20" s="1">
        <v>96</v>
      </c>
      <c r="F20" s="1">
        <v>78</v>
      </c>
      <c r="G20" t="s">
        <v>2</v>
      </c>
      <c r="H20" t="str">
        <f>IF(OR(D20="",E20=""),"",IF(OR(D20&gt;=180,E20&gt;=110),"Hypertonie Grad 3",IF(OR(D20&gt;=160,E20&gt;=100),"Hypertonie Grad 2",IF(OR(D20&gt;=140,E20&gt;=90),"Hypertonie Grad 1",IF(OR(D20&gt;=130,E20&gt;=85),"Hoch normal",IF(OR(D20&gt;=120,E20&gt;=80),"Normal","Optimal"))))))</f>
        <v>Hypertonie Grad 1</v>
      </c>
      <c r="I20" t="s">
        <v>4</v>
      </c>
    </row>
    <row r="21" spans="2:9" x14ac:dyDescent="0.25">
      <c r="B21" s="3">
        <v>46171</v>
      </c>
      <c r="C21" s="2">
        <v>0.88194444444444442</v>
      </c>
      <c r="D21" s="1">
        <v>144</v>
      </c>
      <c r="E21" s="1">
        <v>90</v>
      </c>
      <c r="F21" s="1">
        <v>74</v>
      </c>
      <c r="G21" t="s">
        <v>1</v>
      </c>
      <c r="H21" t="str">
        <f>IF(OR(D21="",E21=""),"",IF(OR(D21&gt;=180,E21&gt;=110),"Hypertonie Grad 3",IF(OR(D21&gt;=160,E21&gt;=100),"Hypertonie Grad 2",IF(OR(D21&gt;=140,E21&gt;=90),"Hypertonie Grad 1",IF(OR(D21&gt;=130,E21&gt;=85),"Hoch normal",IF(OR(D21&gt;=120,E21&gt;=80),"Normal","Optimal"))))))</f>
        <v>Hypertonie Grad 1</v>
      </c>
    </row>
    <row r="22" spans="2:9" x14ac:dyDescent="0.25">
      <c r="B22" s="3">
        <v>46172</v>
      </c>
      <c r="C22" s="2">
        <v>0.28819444444444442</v>
      </c>
      <c r="D22" s="1">
        <v>122</v>
      </c>
      <c r="E22" s="1">
        <v>79</v>
      </c>
      <c r="F22" s="1">
        <v>66</v>
      </c>
      <c r="G22" t="s">
        <v>2</v>
      </c>
      <c r="H22" t="str">
        <f>IF(OR(D22="",E22=""),"",IF(OR(D22&gt;=180,E22&gt;=110),"Hypertonie Grad 3",IF(OR(D22&gt;=160,E22&gt;=100),"Hypertonie Grad 2",IF(OR(D22&gt;=140,E22&gt;=90),"Hypertonie Grad 1",IF(OR(D22&gt;=130,E22&gt;=85),"Hoch normal",IF(OR(D22&gt;=120,E22&gt;=80),"Normal","Optimal"))))))</f>
        <v>Normal</v>
      </c>
    </row>
    <row r="23" spans="2:9" x14ac:dyDescent="0.25">
      <c r="B23" s="3">
        <v>46172</v>
      </c>
      <c r="C23" s="2">
        <v>0.85416666666666663</v>
      </c>
      <c r="D23" s="1">
        <v>130</v>
      </c>
      <c r="E23" s="1">
        <v>84</v>
      </c>
      <c r="F23" s="1">
        <v>71</v>
      </c>
      <c r="G23" t="s">
        <v>1</v>
      </c>
      <c r="H23" t="str">
        <f>IF(OR(D23="",E23=""),"",IF(OR(D23&gt;=180,E23&gt;=110),"Hypertonie Grad 3",IF(OR(D23&gt;=160,E23&gt;=100),"Hypertonie Grad 2",IF(OR(D23&gt;=140,E23&gt;=90),"Hypertonie Grad 1",IF(OR(D23&gt;=130,E23&gt;=85),"Hoch normal",IF(OR(D23&gt;=120,E23&gt;=80),"Normal","Optimal"))))))</f>
        <v>Hoch normal</v>
      </c>
    </row>
    <row r="24" spans="2:9" x14ac:dyDescent="0.25">
      <c r="B24" s="3">
        <v>46173</v>
      </c>
      <c r="C24" s="2">
        <v>0.2951388888888889</v>
      </c>
      <c r="D24" s="1">
        <v>116</v>
      </c>
      <c r="E24" s="1">
        <v>74</v>
      </c>
      <c r="F24" s="1">
        <v>62</v>
      </c>
      <c r="G24" t="s">
        <v>2</v>
      </c>
      <c r="H24" t="str">
        <f>IF(OR(D24="",E24=""),"",IF(OR(D24&gt;=180,E24&gt;=110),"Hypertonie Grad 3",IF(OR(D24&gt;=160,E24&gt;=100),"Hypertonie Grad 2",IF(OR(D24&gt;=140,E24&gt;=90),"Hypertonie Grad 1",IF(OR(D24&gt;=130,E24&gt;=85),"Hoch normal",IF(OR(D24&gt;=120,E24&gt;=80),"Normal","Optimal"))))))</f>
        <v>Optimal</v>
      </c>
      <c r="I24" t="s">
        <v>3</v>
      </c>
    </row>
    <row r="25" spans="2:9" x14ac:dyDescent="0.25">
      <c r="B25" s="3">
        <v>46173</v>
      </c>
      <c r="C25" s="2">
        <v>0.90625</v>
      </c>
      <c r="D25" s="1">
        <v>124</v>
      </c>
      <c r="E25" s="1">
        <v>81</v>
      </c>
      <c r="F25" s="1">
        <v>68</v>
      </c>
      <c r="G25" t="s">
        <v>1</v>
      </c>
      <c r="H25" t="str">
        <f>IF(OR(D25="",E25=""),"",IF(OR(D25&gt;=180,E25&gt;=110),"Hypertonie Grad 3",IF(OR(D25&gt;=160,E25&gt;=100),"Hypertonie Grad 2",IF(OR(D25&gt;=140,E25&gt;=90),"Hypertonie Grad 1",IF(OR(D25&gt;=130,E25&gt;=85),"Hoch normal",IF(OR(D25&gt;=120,E25&gt;=80),"Normal","Optimal"))))))</f>
        <v>Normal</v>
      </c>
    </row>
    <row r="26" spans="2:9" x14ac:dyDescent="0.25">
      <c r="B26" s="3">
        <v>46174</v>
      </c>
      <c r="C26" s="2">
        <v>0.3125</v>
      </c>
      <c r="D26" s="1">
        <v>135</v>
      </c>
      <c r="E26" s="1">
        <v>87</v>
      </c>
      <c r="F26" s="1">
        <v>73</v>
      </c>
      <c r="G26" t="s">
        <v>2</v>
      </c>
      <c r="H26" t="str">
        <f>IF(OR(D26="",E26=""),"",IF(OR(D26&gt;=180,E26&gt;=110),"Hypertonie Grad 3",IF(OR(D26&gt;=160,E26&gt;=100),"Hypertonie Grad 2",IF(OR(D26&gt;=140,E26&gt;=90),"Hypertonie Grad 1",IF(OR(D26&gt;=130,E26&gt;=85),"Hoch normal",IF(OR(D26&gt;=120,E26&gt;=80),"Normal","Optimal"))))))</f>
        <v>Hoch normal</v>
      </c>
    </row>
    <row r="27" spans="2:9" x14ac:dyDescent="0.25">
      <c r="B27" s="3">
        <v>46174</v>
      </c>
      <c r="C27" s="2">
        <v>0.92708333333333337</v>
      </c>
      <c r="D27" s="1">
        <v>162</v>
      </c>
      <c r="E27" s="1">
        <v>101</v>
      </c>
      <c r="F27" s="1">
        <v>82</v>
      </c>
      <c r="G27" t="s">
        <v>1</v>
      </c>
      <c r="H27" t="str">
        <f>IF(OR(D27="",E27=""),"",IF(OR(D27&gt;=180,E27&gt;=110),"Hypertonie Grad 3",IF(OR(D27&gt;=160,E27&gt;=100),"Hypertonie Grad 2",IF(OR(D27&gt;=140,E27&gt;=90),"Hypertonie Grad 1",IF(OR(D27&gt;=130,E27&gt;=85),"Hoch normal",IF(OR(D27&gt;=120,E27&gt;=80),"Normal","Optimal"))))))</f>
        <v>Hypertonie Grad 2</v>
      </c>
      <c r="I27" t="s">
        <v>0</v>
      </c>
    </row>
    <row r="28" spans="2:9" x14ac:dyDescent="0.25">
      <c r="B28" s="3">
        <v>46176</v>
      </c>
      <c r="C28" s="2">
        <v>0.92708333333333337</v>
      </c>
      <c r="D28" s="1">
        <v>177</v>
      </c>
      <c r="E28" s="1">
        <v>110</v>
      </c>
      <c r="F28" s="1">
        <v>85</v>
      </c>
      <c r="G28" t="s">
        <v>1</v>
      </c>
      <c r="H28" t="str">
        <f>IF(OR(D28="",E28=""),"",IF(OR(D28&gt;=180,E28&gt;=110),"Hypertonie Grad 3",IF(OR(D28&gt;=160,E28&gt;=100),"Hypertonie Grad 2",IF(OR(D28&gt;=140,E28&gt;=90),"Hypertonie Grad 1",IF(OR(D28&gt;=130,E28&gt;=85),"Hoch normal",IF(OR(D28&gt;=120,E28&gt;=80),"Normal","Optimal"))))))</f>
        <v>Hypertonie Grad 3</v>
      </c>
    </row>
  </sheetData>
  <conditionalFormatting sqref="H14:H28">
    <cfRule type="expression" dxfId="5" priority="1">
      <formula>EXACT($H14,"Optimal")</formula>
    </cfRule>
  </conditionalFormatting>
  <conditionalFormatting sqref="H14:H28">
    <cfRule type="expression" dxfId="4" priority="2">
      <formula>EXACT($H14,"Normal")</formula>
    </cfRule>
  </conditionalFormatting>
  <conditionalFormatting sqref="H14:H28">
    <cfRule type="expression" dxfId="3" priority="3">
      <formula>EXACT($H14,"Hoch normal")</formula>
    </cfRule>
  </conditionalFormatting>
  <conditionalFormatting sqref="H14:H28">
    <cfRule type="expression" dxfId="2" priority="4">
      <formula>EXACT($H14,"Hypertonie Grad 1")</formula>
    </cfRule>
  </conditionalFormatting>
  <conditionalFormatting sqref="H14:H28">
    <cfRule type="expression" dxfId="1" priority="5">
      <formula>EXACT($H14,"Hypertonie Grad 2")</formula>
    </cfRule>
  </conditionalFormatting>
  <conditionalFormatting sqref="H14:H28">
    <cfRule type="expression" dxfId="0" priority="6">
      <formula>EXACT($H14,"Hypertonie Grad 3")</formula>
    </cfRule>
  </conditionalFormatting>
  <dataValidations count="1">
    <dataValidation type="list" allowBlank="1" showInputMessage="1" showErrorMessage="1" sqref="G14:G200" xr:uid="{655BD31E-B350-48F4-AC3A-CB618791F285}">
      <formula1>"Morgen,Mittag,Abend,Nacht"</formula1>
    </dataValidation>
  </dataValidations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Blutdruck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2026-06-03T09:45:06Z</dcterms:created>
  <dcterms:modified xsi:type="dcterms:W3CDTF">2026-06-03T10:32:35Z</dcterms:modified>
</cp:coreProperties>
</file>