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rnd Held\Desktop\"/>
    </mc:Choice>
  </mc:AlternateContent>
  <xr:revisionPtr revIDLastSave="0" documentId="13_ncr:1_{8D207267-D796-4426-B94A-3E8D2BDAA544}" xr6:coauthVersionLast="47" xr6:coauthVersionMax="47" xr10:uidLastSave="{00000000-0000-0000-0000-000000000000}"/>
  <bookViews>
    <workbookView xWindow="9990" yWindow="1410" windowWidth="9705" windowHeight="9090" tabRatio="918" xr2:uid="{799E74A6-A68B-448A-8486-E565192E2B8D}"/>
  </bookViews>
  <sheets>
    <sheet name="Karte" sheetId="1" r:id="rId1"/>
    <sheet name="Daten" sheetId="2" r:id="rId2"/>
  </sheets>
  <definedNames>
    <definedName name="_xlchart.v5.0" hidden="1">Karte!$J$3</definedName>
    <definedName name="_xlchart.v5.1" hidden="1">Karte!$J$4:$J$19</definedName>
    <definedName name="_xlchart.v5.2" hidden="1">Karte!$K$3</definedName>
    <definedName name="_xlchart.v5.3" hidden="1">Karte!$K$4:$K$19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4" i="1" l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E9" i="1"/>
  <c r="E8" i="1"/>
  <c r="E7" i="1"/>
  <c r="E6" i="1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Bernd Held</author>
  </authors>
  <commentList>
    <comment ref="D2" authorId="0" shapeId="0" xr:uid="{9B5B3D25-75A2-4109-8F5D-1A36DD25F042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3" authorId="0" shapeId="0" xr:uid="{DBCD6728-FB5C-4A6A-B649-A07C223C6A23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4" authorId="0" shapeId="0" xr:uid="{29B36348-CA2B-4717-99C1-FA5EAD45EACF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5" authorId="0" shapeId="0" xr:uid="{5975C888-558D-4BD5-8300-0E1413557B9A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6" authorId="0" shapeId="0" xr:uid="{953D41FB-8DB1-4ACC-A2DC-6B14207B8F88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7" authorId="0" shapeId="0" xr:uid="{0B3AEB52-6926-49C7-8E88-1FB018B94ED1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8" authorId="0" shapeId="0" xr:uid="{8938D275-B66F-4916-9D6E-06FF63AFE2EC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9" authorId="0" shapeId="0" xr:uid="{68E451F7-6A71-41EE-A251-78EE3A9B98AD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0" authorId="0" shapeId="0" xr:uid="{4B0BFABE-C4A3-44ED-9CFE-79B7BA0B71A8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1" authorId="0" shapeId="0" xr:uid="{243D9FFB-A459-4FF2-8FAF-1AB5FCC64DD8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2" authorId="0" shapeId="0" xr:uid="{34BF6999-EE7C-45D6-84A5-3597DEEF5EAE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3" authorId="0" shapeId="0" xr:uid="{55D21F2F-F2F2-44ED-8CA0-83BB4109AAAF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4" authorId="0" shapeId="0" xr:uid="{64CB61DF-7734-4BD3-A42A-2D7820F62D3B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5" authorId="0" shapeId="0" xr:uid="{330B7C3B-065F-4754-84D9-8D5170A79DF4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6" authorId="0" shapeId="0" xr:uid="{F580C2C3-B4EE-4078-8067-DCE162B76E19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  <comment ref="D17" authorId="0" shapeId="0" xr:uid="{0E1AA015-4667-4B3D-812F-C314564BBA36}">
      <text>
        <r>
          <rPr>
            <b/>
            <sz val="9"/>
            <color indexed="81"/>
            <rFont val="Segoe UI"/>
            <family val="2"/>
          </rPr>
          <t>Bernd Held:</t>
        </r>
        <r>
          <rPr>
            <sz val="9"/>
            <color indexed="81"/>
            <rFont val="Segoe UI"/>
            <family val="2"/>
          </rPr>
          <t xml:space="preserve">
Quelle: Statistisches Bundesamt (Destatis), Bevölkerungsstand 31.12.2023, https://www.destatis.de</t>
        </r>
      </text>
    </comment>
  </commentList>
</comments>
</file>

<file path=xl/sharedStrings.xml><?xml version="1.0" encoding="utf-8"?>
<sst xmlns="http://schemas.openxmlformats.org/spreadsheetml/2006/main" count="44" uniqueCount="35">
  <si>
    <t>Bundesland</t>
  </si>
  <si>
    <t>Hauptstadt</t>
  </si>
  <si>
    <t>Fläche (km²)</t>
  </si>
  <si>
    <t>Einwohner</t>
  </si>
  <si>
    <t>Dichte (EW/km²)</t>
  </si>
  <si>
    <t>Baden-Württemberg</t>
  </si>
  <si>
    <t>Stuttgart</t>
  </si>
  <si>
    <t>Bayern</t>
  </si>
  <si>
    <t>München</t>
  </si>
  <si>
    <t>Berlin</t>
  </si>
  <si>
    <t>Brandenburg</t>
  </si>
  <si>
    <t>Potsdam</t>
  </si>
  <si>
    <t>Bremen</t>
  </si>
  <si>
    <t>Hamburg</t>
  </si>
  <si>
    <t>Hessen</t>
  </si>
  <si>
    <t>Wiesbaden</t>
  </si>
  <si>
    <t>Mecklenburg-Vorpommern</t>
  </si>
  <si>
    <t>Schwerin</t>
  </si>
  <si>
    <t>Niedersachsen</t>
  </si>
  <si>
    <t>Hannover</t>
  </si>
  <si>
    <t>Nordrhein-Westfalen</t>
  </si>
  <si>
    <t>Düsseldorf</t>
  </si>
  <si>
    <t>Rheinland-Pfalz</t>
  </si>
  <si>
    <t>Mainz</t>
  </si>
  <si>
    <t>Saarland</t>
  </si>
  <si>
    <t>Saarbrücken</t>
  </si>
  <si>
    <t>Sachsen</t>
  </si>
  <si>
    <t>Dresden</t>
  </si>
  <si>
    <t>Sachsen-Anhalt</t>
  </si>
  <si>
    <t>Magdeburg</t>
  </si>
  <si>
    <t>Schleswig-Holstein</t>
  </si>
  <si>
    <t>Kiel</t>
  </si>
  <si>
    <t>Thüringen</t>
  </si>
  <si>
    <t>Erfurt</t>
  </si>
  <si>
    <t>Bundesland auswählen: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</si>
</sst>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2"/>
      <color theme="1"/>
      <name val="Aptos Narrow"/>
      <family val="2"/>
      <scheme val="minor"/>
    </font>
    <font>
      <b/>
      <sz val="14"/>
      <color rgb="FF1F3864"/>
      <name val="Aptos Narrow"/>
      <family val="2"/>
      <scheme val="minor"/>
    </font>
    <font>
      <b/>
      <sz val="16"/>
      <color rgb="FF1F3864"/>
      <name val="Aptos Narrow"/>
      <family val="2"/>
      <scheme val="minor"/>
    </font>
    <font>
      <sz val="11"/>
      <color rgb="FF666666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FFF2CC"/>
        <bgColor indexed="64"/>
      </patternFill>
    </fill>
  </fills>
  <borders count="6">
    <border>
      <left/>
      <right/>
      <top/>
      <bottom/>
      <diagonal/>
    </border>
    <border>
      <left style="medium">
        <color rgb="FF1F38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/>
    <xf numFmtId="3" fontId="0" fillId="0" borderId="0" xfId="0" applyNumberFormat="1"/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3" fontId="0" fillId="0" borderId="3" xfId="0" applyNumberFormat="1" applyBorder="1" applyAlignment="1">
      <alignment horizontal="right"/>
    </xf>
    <xf numFmtId="3" fontId="0" fillId="0" borderId="2" xfId="0" applyNumberFormat="1" applyBorder="1" applyAlignment="1">
      <alignment horizontal="right"/>
    </xf>
    <xf numFmtId="0" fontId="1" fillId="2" borderId="5" xfId="0" applyFont="1" applyFill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Standard" xfId="0" builtinId="0"/>
  </cellStyles>
  <dxfs count="4">
    <dxf>
      <numFmt numFmtId="3" formatCode="#,##0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minor"/>
      </font>
      <fill>
        <patternFill patternType="solid">
          <fgColor indexed="64"/>
          <bgColor rgb="FF1F386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FD84EB0B-ECF0-4119-8624-46C6AC7AE456}">
          <cx:tx>
            <cx:txData>
              <cx:f>_xlchart.v5.2</cx:f>
              <cx:v/>
            </cx:txData>
          </cx:tx>
          <cx:dataId val="0"/>
          <cx:layoutPr>
            <cx:regionLabelLayout val="none"/>
            <cx:geography cultureLanguage="de-DE" cultureRegion="DE" attribution="Unterstützt von Bing">
              <cx:geoCache provider="{E9337A44-BEBE-4D9F-B70C-5C5E7DAFC167}">
                <cx:binary>1HvZct04tuyvVPj5UoWJINDRdSIOSO5Z0tZgW/YLQ5a2CA4AOE/fdt7uj92lsl3HVqu6qqIrboT1
Ylvc5AaQC7kyE/Q/H6Z/PJSn++anyZS2/cfD9Msb3XXVP37+uX3QJ3PfnpnsoXGte+rOHpz52T09
ZQ+nnx+b+zGz6c8EYfbzg75vutP05r/+CU9LT+7gHu67zNmr/tTM16e2L7v231x79dJP948ms1HW
dk320OFf3qj7x5P13v/f/2m67mQ+nZr0zU8n22XdfDtXp1/efPf5Nz/9/PKp/zKCn0oYZNc/wr1M
nPkMUUkFkZ9/3vxUOpt+uSzPEAsC7GPx5ar8+tUX9wZu/2tD+3Vg94+PzaltYZa//vn6M76bEnzk
/ZufHlxvu+dFTWF9f3kTnfoOcCrv7eObn7LWhZ8vh+55VlH86zL8/D0o//XPF7+AhXnxm29we7mK
f3TpX2A7Pz0U5cl+6pvUe+eayhlzauzX9fvPofPpWUAQI4IF6Ncf8h10mJyxAGNBBP4N2c9V8xm6
vz681+H7vee8gPD83Q8I4c39g25Pfydm+Az5hDKfBJ9BCb7HjJ5RJhgPBP0MKf5aLp8x+xPjeR2k
3258gcrNxQ+Iirqf/9aNBBwoGRcYc/F51en3oOAzhiXCBH3ZZy9A+ePhvI7J1/teQKI+/ICQXOtT
Zp+52Ds+3ZfL16r9z0mOyTOJaUAZo7+x2Df9KThjDK4j5L/en/7CuF4H6V8e8AKt6+MPiJY6NWX2
d7IaOfNBDQXkayd6sYHoGUOEYo6+qoiv9fFFRPzhcF7H5us0XkCioPn/cGJBNbB5PouFr4vzn28e
n5yBtPMx4V/E3b90G98njPuMvdpt/uSYfgecbyf0EiH1QyJ0Mn+rFKBnGAk/QPjz4iNoK98wmzgL
4KIv0Ff1xr7WxZdN0/zRcH4Pl8/3vYBk8yNCsgEf8bdCgs44ohhRDov9DRbggijGmPKvWAC/fSul
/3gcr2Px9b6XWPyIBLa5N89O5+vC/A3kRcGZMhDClLyqytAZ9BSOfOp//c7PG+NPDOR30Pg6g5dw
bH5AtrrITo+npv3b/Qs5C7j/3MrRa3JMnmHuSxII+YXToOF8u1H+9KheR+jF7S9wutj+iDi55rF5
Fs/e+1PbgXb+W/kMnEsguWSUv+Y2gzOfgyyjSLxA6a+N6Xeweu0hLxF7/wMidnN/33xOnT5X9n/O
dOBxqAANFoBY+/zzXffhZ9KnhPj469UXcP2ZAb2O0f/e+QKYm8MPCcyvYY3331bfl93Xkv7P4XlW
0ZhiJslXk/kdPBifQS7AcRB8Ib0X8cCX6OVPDOv3QPp+Wi+huv0RoYLg9tSOWeptXNl2QH9/I1zs
DAcYMfrF1KDvY1F5JrBgsJu+ZD3Pl79tUTd/aWi/A9krz3gJ248oKm41nEHA2cff2qPQmUQ0kJS+
egABuwtBrEAwfiHz/txYXsfn23tf4HL7I+Dy79KNb5vSd5/7iwdDPiy8xFIE/IvSe5EdIOhZSKBA
fNlHL1jvu+OZ3x/T6/h8d/N3k/j/cu7z+2dCv52kRffdffzrEdw3x0L//uqvU4Ujwhe3fiGfV9vU
53XbPv7yRpDnpAa2wG+He8+P+Y64vsbJr9x0um+7X95geiYYJA6SPXczLgNwsSOITnj6mQyk/6wT
fYwlJwJO+axrOv3LGx+BSKRUCEEYe74COLeuf77EgjMS+IEIKHgwDFLS/+0Y9OjKOXX2twX58u+f
bG+OLrNd+8sb/uan6vOnnucXoOcdTpkMGBABex4iXH+4vwa2gQ/j/xMg3vgVEyYc+2aLyrfDtC7E
g9eg8JtFeeV74IQMzPyLr/JlQEQgMLQIn1HoAN9+VT71TScbLRTHvPeUSAqLLzziyUalXcWOHXXk
/SJa4hQpbKoGi7N4QXnVRXlHjwXO/G3VF3LflrKPktT3D96QyAtu08pGHKKE2NrSj2zDiKKVPoma
TlrxwHvsM2YiWIzkeinMUkd5ZfQQumURH3lSTZsgSZZmlVTofU5TPw1xQbp1zrNWeaTIFMNLqgSg
c+5V2bTyp665Q02RNqpjeDh2TUdi6+b0mAcdbdTI8va8Kbpe2cxzQiWmnSMpx0yJigYuRl1qVA1e
77puBTsMrXRo5401CrOsyMNKON6s54QPn8Z6rKNg6L1SgZ+oVJ6RZRcUNIis1MkFX7JgX8PBeK+Q
9dtVsujgyIdpDlvZzu/TobSXerA6xLP1dl7go9VYNf65x0sRV9iQtTBEfuLdQC577aEmkjM2cZ86
+TjgcYDpFxVfaz1PKxb4jVOlplnMRi3WXgPTzzB2h4LPLd8zPSZzOImOKahcHLKW+yTKs6oYQ1Kx
NE54Ti/wuNRrnOb23Cey3lYoIR/8zCeXoh7hb6Im4YLSMjRWTwrhQKpk6duwrYpA9d2cX+Gholp1
gV3meGrLvIkEzczJb3uz0uPyEZnFRblftlcJmqvrmgXFDSHanFjbt0ZJXbeBwqXf4jCt8mmtczdH
o5eOfozLZkWRN6zbImdOobaVT02FGxdWnuffLe3YX8AG99UwMrT1koFtHF5EqjI6BWElXblmUk+R
X6b1pambE7fO36Esqa/G8d2AmD3QYrEbxnV/GLV0WwO7v1ZpTjeSF6WSbl61XZY75XWsONWpc/uq
Hem94aN/SG3Nug3C/kkn80cv13Oqun6Ud5CrlSsINHGUUlaqgSxenLiqv7STAcRGTD8UOilWfpVs
RikWZcvknW9HcmwQbtWwkEeC5RSPfGGDEouHx9DNw7yyKbCHSiqvPp8Nz/d5X2axVzKy4gttoK7T
pT8NOS2U9vzmqSyFF7GSj+GYJVg53TRPVUboh6WemQxdMczZhdPDU6D5TZa3Qsly0hsfI7xqhjrR
KiDZfDVMZqGKLeVSqnnm3UaSsS0iwxCL4E0NGiONuhuSs1TlyJ+ioquxWjJ9asbBhfloaMyL/ENV
0P46KKsuLgtZr/VYicux4kjhIXPXglTXvZ7cmpDKXwnPS5IQGHfGivjJFBf9RPe55/G49bxuN/Ay
pn6xFkuToMiD4KxXmZfVREEp31aGEi9EgxZ9VDSI6sjYrF0TWfl5vHRz+b6duqVSrvDLlbFpup0c
GYTyerSfStcfzeKhdTmNKKp7qQ/FglTa82lX5B5XXA+qlejCEXSoW731gno1CrPKkmbbLviyK0dV
93Sl0fKuyf13OWdITQlfBSi4H6Xc+M37eYI5jUxUqg6m975pNp6oq4h7pliVdY/9uBhMus9w2q0H
Kpe9aYR88JYseW+ha8xhARW4mRPAZSkEu1x0OqupoFmYIP8+G9CoBl1nimeXUlIdl3g1sJRd6Vrz
t0ILFyYkpeHg67fW9/G2Rd1bRD15dEk6hSRIeSRqWcfl1B/SuWy3AkEl2p5NETekV41/7/E2LJby
U7CwbNv7Ht/oaUb3+bJctV0bV/U4hUnWlKomVXfodSHgfv+y6+c6NknthdNCitD08mDzG4nYeT6N
3R7VzHufJ8ulydzbqbwru0ZNtlg3QR92Ij/g5dFrx23b9aFI5SNJ+RQWzbQj2FeOlKu5FQ/arIN+
iIOuXWuzXPvVAKXvTpLXNs6KKmL5J0w7laW5Qpk7H3UN3EKGsNL5ytLCKUxyNbWxxz+SZQgTe7uY
WjGy9sm2R3e2mSKcfYDd7QXndbqT6Sfu8lbRuVAtfpowtAb8ASNvNyergPdaLZOnuqxRpqJhy4do
cacW9hlq425gF8b/FCTteYG8eOCkUWQSh0nnB5kXD0nu30J9cuVPQaHS0lsPujxQ01gVjOmhTad7
JIM+V9Znh9axaBnptWzZwdW+8ps0iT06K13VYT8TL/KryoZNV5BY9EeeLqox8w73Vk0NTDvRu4l2
m1q2djdIs7eeBw1uYUaNtVGaZ1FfrhuXp5Hm+LKp8XYIFiXbkuwMdcWGBKTdLJosqsNTE/ZtbdfZ
5EfJCO7Xg/FP/bypZL3p6iHueHm/WBx6uHzr4U+TKAY1oemYFMgp3SebpvCV7JPLKUlXpA+GcEzt
BuX+irXlpeFmjogYqap8u9Jp+am0wcekn6qdxTJXQZ2MqqNVoMpKv69dC4y4BFd1eTEQF3XB226y
S8wav46nPA3zRq68FAqvRCtqYMRDFSYFNiowT24im2JGoexG0GSBF4tiXoO8k+i5WcmbtmRR2sCg
Czmk6xxpFgKTNl6cY//REiyuKtqPK85hrbwUq36YpjBHqYlK5u9GoMFN53dzjAt4t6tI+iaknWsV
69tS9bM0ymfibWaLK2aLVZ4xEnmutCtbB1uvGi6LFnuhNF7o4HLW5t4585ou7PNU+Z29QPOwn7Fz
oe7lPudpbEWTKAE9smt0iPx2bYPCKofQWmO0KyjIQEFvSleHuZERGcuImvSyNFkZFdQ9OeoBtdha
tcl1xrFqUxwvQbkh9FbKKy97q9mkyFD7kTZaaTvEADBsteC9bkjosT6GVhSVpqnV5LUfLXCk7080
mnzLIx/63QWpL7za3QCF+Hogh6yo+5ULllwZAcJF9vN2kMm5RXqIMikL5Xlix7lcDdq7cDnUMjjs
SZX+eKUtlO7g5zrko3gs0/GiKN37IAXpaFDQxkG2HiwJKd9THuyD2j8hnV50aXKsx/eTDtCG9oFW
zB9g1fidqf0VcaViU3aFcpxvEpeJyCXNA9HNThZBsPMHthUw6Krlu4os20mA3B2ZF2e64vd8ynQo
8gF23+z0Yz4E1WVtijiBA1CVDMNwtVATNprrW11cJdNlGtGmUsK/8Jpst2hPtbMJ3dSpaRxDWl91
dlRaAnpGnd9mzo87OyjvxtFV2iOihspb4noqt0iwmHRCAS+/a837cZExTfNNkRYrTMga03KD0QzK
pNrk9JDbcWu0XFeTiSZ4IKFz3C1H7d8P9uPYX9K0j7PcPsP8yTRvazdsi5KrMe1oWDoWs3y8adpJ
bhFUqfQvlwyKntsQ5OtNipAypo67vrq27ZTf1dN87bC8HszBFFCVoBYviD+EUpBLUomHijv4Zcuf
qJzVgnRMNduhKdu0yy31NfxuaMiul1AoAQNp6pgay0AVWR1bFjb+uMZ1E6MexxKM1JTOke6yi8XL
+XVTD9fId1rJcVondAR6Gs81MAWta62qYFMvd7UXB82e8A/JtMvRkSWnPBUby965pFsFvoXd6e3t
vCmWXU/DlDqQvGg7MLHyBlBD47S33Q63QOopMKIWPA4qc5G5m3LKVC1FuCw3PcPgCRbYUvSu6rJj
CpNJ+zUZhVqWkyH2kwZkBX1KvcWpupoPbGw2ycLDQItVY+1hID0UUD/fz7xRzENPxCAC4s3zY9kF
H0H2gbcT3S6j1imfjPvCtRyqhpCQlONBtOm6Ns4qwz27Hya0L/osbioxdKulS1XdsVPpTMhM9yFI
hzYqYIWHelK0a7NtRz0WY+MFIUM13o+F9hVKR6Mo4opIa9/KzjxwibRKpiR4x7EO9l3Bj6Wf7ytM
QJBNqu3d1iPiqZgMqJZmnGqVY/pOo3Erql6NnPkx7eUH0GR+iKGP89HbdayWsZcmQQgqbQAFtexE
ci0yHiF5GHG3rwp5aYIwre9IYg/aSw+W6EwlddKsJ1uGdYc+1LAvgwff1k84GJvQ6KAOk7E6EH/5
2LpFYe4yNQcrl88gZbpHzv217yZV1H7sRrsdZXfu9HVRR83SeVGdPC7NvDGBO9SSHbxkn2Z8Ncgs
TukDyWEPjreZOI7VqfG7PePzntXpdctN5AI+qATJnTRFrXDdnQfcRbjZlrjakjY/b9LyWAxT2OR8
Z/URXuQbQAR8cOa6BgKww5rrYzXaXUHuWo8mCkIrxQrv1lUfsS3CmuibZgGVWC6RDfZt60XlkBx6
3oVLyz55tLyy/By4IM6BPwMxrnWyJ355iVvQ/Y7T0Fv4jdM4bKYhTsvivF+Gdc3nej16XSR0cMX9
5RrSlBvwaJtg+ZA4EtYgJELbDJEUPQr7rrt0Tq9FOcVesyvcaQRzo0yy3JNSp6o0cxD28J2+TDvF
6rfTc/lNxTXKZuVhG5am2LY4V32GonF8D4ovmocqzvVhGodoNO+03NBEh0PxMQ/eYbGy3SYoJaBY
Yei34MCEvuq89LH3NmJeosBNHyGF8EODb7qExkNZP5Zz8WnipapQEQ3NpZfAXyUBTYN2Qj964wye
dQ67HCIDI3tvK0mmWos/Nk7GNiMIFJEP5EDSR2H8Rw7eb5b20HC8rhe+rnS29sYyX+ngaRzdXmCt
fHTD5LtCWKuWGj0EuFAy7WHzHOplCpdAv13E/QiVO+Z9SNBqqPl5utCNh4ZdMkpVMRMu6agqZ8PU
xSn3w27mYR0MauH3gw6ioLWrxN3PKFWJHULN63B2adQBXSKahkvXtIqTgKvW91ZpMa+GQBzniRxy
DRzVj5+qRMSBLuMAH/3OjyvO4J8m9PvdOHd7A9aRtfmBmXXKj13LV3m+4cmy5drt+9qLEPFira+l
N7+tRRZmk4sK315lI9XhzMV9lueqGjIcF5ilMHi5KbwyJul8KOAleOWq9tj2/f2c8iacta9VTaHl
JDZLVILdRVaNe589wBtgUU/T7CALDd1DSzWbNNgkHii5GhQOTT6Jpbw1gY1aN1647iEAa+E0eAmm
N8tShqOmkKhEsk42oogyb8Wm8xrsf5fFpYRJLqZam2CVzHf9FFuPRxz0paL4ZqrTsJbVp8TADmvG
BWRGkhAlxQTl3XMR1UPbrgs0AQ2OzUwPo+/KTW7LXBEuulXRQKrlN5UOy6BcQIqfUi2SbddSFKU8
6KN0ZMu+N2haY7egG5m25dqxItsXlDYrlNgrjYtsPZHsouC+UfBCyZUWZf+u40sfYVDafJhPOlvA
Itop29EhO2SkSaKmyMGGWQ2uTHcYApGsgjyNr2YM5r0pDdmUDXmLxmGxoVeM8xOw+HBIEjxD4pKU
kcF7VrL8mM3PzCn1U4FTfOi9IFV9WfRbPoCmRMJkuzrr3QEcoa8MqNurYiqLVe10uk8X4t6KmSaX
YNGy1ZibIGKFmfelHKunGt5JPtT5mKzzoivDPC87VbiyuuAT6Hs8V1JBeERKyPb80qqsSp2CfKDb
9o6kYWAqHOM0HdfgYItVb5ryMNSle0p5l8TCfOxAM+8TxJKN1YOLmpbgCDnoSw1vynCuweEtLodk
sOmLVSrFeZGaFLKqvmiPo5m4YrSCapDVqif+NkO63sJ/K5nCDrwVpDaNykkH2qJKL3FRpMoF8gKB
gYeA505MXIamSTKVFXOTKdtm62RwDzgYxLN3N9cZRBYROIfNuLC45jYmJId0YSqvudf4kcg7A2lV
YNRMyGnpCFBSOVzpyj9aMRfhUJpU6aDNw7SZ75ahP0l/ueFLPm3H3EJDNnOnaq/1Quj80WiBCpzh
oD7F3WQuXbnLwQnbgF3VTOBPxKQ15KvtQWv/Yz4nF22HNkiW8ZiP0NvwvrDD+ewH3iWH6FT1WF9K
fsqG6sR69HEITCzHeYnxYNw5H5Lk2CZZAR7WuNUy2KOFWFW5JEFh2etrD3IYJZjIH1i6WNXbsVNj
Ylk8M6BYNDK2mhvbQ3xDs1K1ddFtu2Ex20k3l7Sb29AF5NiW4FTcXIIDsaQOR8ZvNA5Wkgz7dC7W
4O6TuK3mNrZpMt5aZAFOCHroDgekX7WCqFrrGzvo6jktSGqVjMWNnhpwXNy/SwngWQiqqEvf22G8
SFJ6FNpA3NAOYOU6e8WSugKJMoJVzm49fSXlzFcTeu5uuiNu73tu3tm5j9sizWKeVeXtLHEJETLL
434SSeQbMLLwyrky0zxseRs010UvIfOSpV75zVBGAoMFHjpwj5M24NVzl98meSb2qcvGi7HofKLS
MQXWzWgblc1MwrHO8o8VasyaT/lTMTRZqDMBjWjodsmUg98px26NXPe+76SvtMj6EOkuCNt0SKLE
DcEDy+p56zQrP/Qe/uBDcvtRelA0ZQ+GS3Wm42t/SUwMlm90aqTTezYJB9kSaO/IiqCOsB6SD+lg
SkXm/Kn36/RoCMSfBlrs9QghRkj81FyboDCK9HBKMfO5W7t6YG9bLLO7uXKH1M3eB1diuhtt6gpV
oHZ82y9djSK2eO12XmhOopRot20HQy7ypdBrxmm9lx7zQycsP85BlYEGJnRNaFofq4XraPJ0DTxd
w/YtcCJWkuXLRZv19U3QeOi6ge8OzUz3DUr8A8EjBssh6/l89rxead/lahHIg9C/NivfiGPLMpVm
SwcRUj3dB4GuHl0hyvA59v6wYFNFmCbBStO5uSpo3WwmbPotHegDnRZxbsRzX6oLH2BKdeRRMUYV
POXYc4hVpFl0NLdzsfNYU8UTJNePEBxM65oi422snUQVeRVd7szgJRuHHPBa3tIVT313FDSHdmgL
FBVD10EsVlvQrlXTXeasQBtIk8WV7Iv6vnLVysvLIcRiLGKLge4XCbGRh5biCSKB4nKEF+I2A7Ub
kVTP4zDTk8bt+C4LRALZVrBcBpVNQsYTsx7d+FAld35d07AHTfokcuAGlDb8QODIJkZV0iuZjXzX
4MypAHcDCBo7RO3QaDUPUPheCgqtyTR6D+clS0gXXoVeS8Q+G1q+xs9s1kASerJBUm8MKftQNrnb
VIOcwiqYbkdd3PSmgjwuH4ut7+AgQbB5XP3Kc6yDfVzWLTokSzZvUVaMH5BL7101IFAphh7Ektit
1awPC8jiLl0voeUMASSBxvZLCB3zaibVA4TSJ6CwxaimH0tw1wTiI2/ZCzoRCOQo9Iw57x90TUxY
m+yqYuOwqvuRPdmlTS9arygeSj9bAjV3U5aDC0uqcOCtBl2RdhuOsuzojOPHlrsHaBdQia40W9eO
dUxcEKgMaO2DEzO6geO1UFpRXFJrxWVj8QQePZDnKAG+oon4aBpkj5M1FfggUD1F31YXBiXviOMb
5xK0MgP0I7Esi5rHfti1Is23uSfp0VvQjqUBXle8Isc6qVlczXV+SFjihYQlM/iU5WGBbO5cVDYI
g7oU1+ki61uD3DskdXMIFhQHjADt95CMqQp7sBfGuljBoWweceIV5yO0M9tBCNKNXRLmrM438LpS
AkOA5DvNCFSZ3/oqndmiliSb9nkKDbKCwgNO6O4WeL8MxAadPvZ47K4pK9yqcz2E8D2EUywdKDxz
DNYdKiZg5DEaJnCAVPgxmK2Dx/BTluQXlOQoJBMcq3HOIcvyRLYv26DbiTS5Hy3j29Z4y/kCOMUZ
6ssQjln6eKndcckkhONSVmDSCxs6qCXQOc6sioLRCIq42Vdw7rWy2AMVPlo/bBCaFHdMjnDkKYvn
Qxob+rzt1roIbmUNmjJP2J42KV/nXoJ2Mp/yT65GDUiubrqrekjPTIP1aq4RCTFN72RamY3ONRBY
F8hPZHJJmCFZvM1m+F8rcNrCisMzr8cWDkm30vpIFZ4bQgMMGw8DZEUEjiAPtAfChRXIMFPVRMSt
mHz+0ZkWW5UQDEcsAUou27mlIYQy9uBnPV4LCUg6zMfIdniAgzbXtZACz8CX7aDdqg2Aa+HsvAk9
0Y0R611+UQNpnRcdhXDIdNLbpb5pj0UFQRO1ebazNst2aS7mWJRLF9qqIueF3wbb4v+xdmZLduLa
1n4iTkgCIXFzLoDVZt860zeEM23TCRCiE3r6M1baVWWnd9n/jvgjKhzlKtusBWJKc4xvTOdzgf4V
VVFXZQ9RJ/Se136CEkrxlZqwD4+s7fMNWSVJViwI7OnK2/a5Dm/UQvjWlFmdqhX7U6NzyIADt7Gd
y/Ejz1kG06Ls0mi0OF+1ZXdqV3hahmO1RdU8x75cNSfpXKI7xL+1fkefysCgS11h4RYetJPTgc+s
ZRsPATqyaOzCDQ9GujOsf80LSAnF1Ihj1oTZS2bdjMVToQ+vxbxWcVXYPaOr2FvW0EfT+PqiCGi2
m8cCDnhj5jOfe2vSznW/w4HWPLmqKI+TWKDk9aq5zKdlSDJvNBe118DEYzOeQBZEfCfUUNxAtey2
gYdnwdGPniseDfu6q9gFsVGRVLzgezdQP9V2chs4nJejsmLPqqFMg5VOz3ngK7QOuGl1B5V58MYn
z7TkKaBcJ9UUsJsGqnAE5XUgH60eg30T+kuSNxblpkcBRXXAXWdjdyxo793X49DvSVZBlgsW0sbE
ueIqJyrf5pkyCQmmHOIZzm444IWJivgCoz+sP7jBkW24mvkYtdmYDCSqUivskidzt3g17CkcaAPq
oSAL9Vyf3kkXTj20xcK7oCW2qlYuXaq91rudps472MjnTxLK3P1CHieyjkkl8hRvkEknisLTD1CB
8Xlqdd+2GoJRWxVYTTLoE39our0p0fHGdPCrXb6ufhrohm7WkL8GvKlSOMbkdZGi3VFN2AdAItGT
M+bORN1wrSROVOuk8f2ySL367SA7mFRzhDYYAvyL6wa192ceXMAKnJo4RG8wb6beWtSpZoBlaVe2
rWgtU2nGNUs6JP731sf3G6c+PzdO0HuRt/4+cHkD30eMetNW5JALHEzgsy54mgwAQTl4A9YFzC7r
oek1jWi2bSPVduRzF4OuuV/aKEpaIcKk0HbFCTaXT7SoP5QrDhWjYR+ahlxNIh9iho5zt64VuUL/
ux49j8JmaGxnzuRqB1T0Zt7TaQiqWPaNoiibpYPkPeI4bbt+k/ndfFkSmCqZ7+qbnqwqJaEePjUO
HQQIII0jAyqORBeelMLzXpdeoSc0BQuHGM/dh5ELYSuMwnYXrGgpi2jBUgIsbmDYF3VSB2UQD9rL
k9X0YYzXjX1U8+lWFOZzlOUkzVzgx3Pm6k+ly33cIqhbQSc2ys9eFYNRMUTiyqN8QHtd3QzQUeJ+
Xi1UoroMwAihzdlJWMo3Ib7DIyoXmhsy0E1eQpIpu8re88CQw2TLYYv+Fh5Sn9sdo9kGmLR3OxMw
IVS364NaWX2V27DY6jqjT3Xkj2cey9DWWjQArpP+hrIR29nY2uu5a/urcuEf5loEx77AvmA15OAx
c2w/Cl/tpCjxgxPTPjOsu+tX3y5oUD39NErV7zQTzWWn86/ZIssbAdXvNuel3Oe1oQk1aCHGDPpu
qPN1h+O9vBGs81KcJdMK3sScejO5RtK4OzdDV0EiQWt3mEQ5pW+Q03cw7Tvl9I2ueu00SiYq47uf
/u991+CftwEHf/+aNwbtn59d/DXf4re/avelOyVrhve/6PRp/v6zcPXvn+4Epv30k184uX8h4b6N
y/iX//kTJvcTEvgXvnvCyCKgXv9OyP2EFf6DyZ1+03dCjiPoJcA7SozD4KH0Aal9I+T4/8gQhFsU
CmSNUa8Jfs9fhBx+U4hsGOh9RJEZJYDn/r8QcgAuf8LWKIEkRk955xC5QMByP2NrTmQw0seTkLVm
OWSmIWzx1o5BRqq0DCw3F2HE7Su17YCkzN+36ftq+pHNQ8Dg/ZVxV5gknPMw9IN3wJwA9lJ5eVEm
w9A0WSwKQl566EgC6r5epzRawlMTIMf6y9BMYH1+f3lKfrm+z2B1+D6iRXBM/NP//4ENhPaiBx1W
XRIJ0ZHYVSrwExkO3a6D4fYwrlR9CdjawiOuHUreqGm3GwcS7H7/Qd4zim/JQEzcwLQAjkwNe3cf
9KIXN3uQleomC+Z7ma0y5XUG83n0Ge7D3HGLvPjvbj0Qz3e33gf8LENgjNzHijw9mh+++kw61fer
V0H/c/yM+HXxFMBXP4IZ8so/3OdfFxiuhYNuxAIEHrh4t8AGu9hxIpBFR6fACOrB8vqgRlgZkGI8
uzO2JPpSuIG8/PdfEkcU7POAUOFTn27CD19yaEOBlpHWiddmJoTAWWXV0beeMkAH4Ez+/mr/4Wvi
Pcb7QwUo2Ii/u6V6wqF6rWE51zbkZ3Nl600+U5KqvPqMniE61Kdb/ftrnm7dj3QrVg4QW0bDAKHe
ADH5n7+hdWQKld83iSacvHDa4eFVIGr/cJlfX9QT0QqSXkq8J8Evq2Utm8nW0G9rpfjZ0Ayfq2Aa
p62zbezPtN56q4Myq5a2/UOJ+HWdIr+E2slFiI8dCmDCPz7C1ocAwbSFlcBRHoBrFgN8isl9dm3R
mD88Qcp+uZ14cLgMx+yikCIj+vPVhEfrtmesS+YqqB7F3IQ5rCwy7Sgtp2Fj4dPU6aiKoo6ryffW
eIHEI5NVWG/Td6ferinapf/Dx/r1HsAzQ5VkFI9bMvru/aklQWOXrV0yFb2/nhHIzEk7RvVyUZYA
C36/ov7TxXycdU58M6jp9xdzKwkKmyvURL3wMyh/5Y7nflGgr1r08++v9evqPW1uoKWBgWJVcexw
Pz7cENWuwkLqwFNO0c6vFqzeRutc/4HN/nX5YtSU74cRRrEgn8Pf3cAxoxb0eA7/ZYGkXq2e2rll
4alyaGBjJE/zVwKx9b7JvLn6w7V/re2CYvkG6MVRaAP+rgaN7ZCPVp/6ZAxdeumnEp4xc2GZJyGr
GFxfzbD1/Nf3FTMzAswCCsG6/PLS9FTmYZuFTQJ4zEJLUuoRlVemv7/KL/UuJIFE8YlOtYHhX39+
epOoXOXwjePWUO9aBlV2kfUyONbllCUWMOYdxct79fuLvvH6P1U8FCAhZIjQItqjQJ7u9w81vTPe
7PmzhceooiI6y3wAJAqdblwPhZN7T7k1380QgxcQ6xMW1KrC/HPZNu1+ILOLDhUBX76vp4q6Pzzq
t3fjp8+GB438Q+hLZA1+Pc8A2ovGdYZS4LjudpKRagZkz9G40xMPK1pRnYGUK66zJo+gGbv2MFRz
jtfY1V9KEfVzwi3vu430p/JP7/UvL4Egp0wNEp+nGhcG727cbEsnK79xyUgr+cGMc/PRRZKGm3BV
5Y2rWo9clMrDwsQ5EcdA6oxlm9UxEUPB9D9wsbT7Ezko0iif2VGIbFnA/KHzTAdl0Jlqp1GSa85C
uzHVBEFqihAVACIThDZddVt/7gwWUzKzenbbFSz9sl3ahulEe9Bh4wDe0QDaxZKLJbTyy9zQ1u4H
gPXVFg2qWraaSfw6trJIbBip1TFfo6nc5qd3y5AKCKouLD5ENI23Fkr3NfGzFgp0WRcwuawCDKBW
aMlLoxJpmyJPAtyTDLDzbK+72p3sBuvLM5YHfQviC1JjOjqgcs9VWFk0x74dN79f0e+fC6o68gLR
KfBEI4off17QcG3hM6GBTLxLNcN/S4CMBGkXTn8oCqfdAn/UD+sTs47w5wMbDWXkU45o8M+Xqv4O
qLCgDItP36Ip1K7dAAyihNzgDHTwd7EUQMegHEiGxhiTBf3z0Ob8eyQlD6PiGqrQVtXFOfR3D1Rv
GNbxslRBgj3trzSKjxev2AAeBhvTNgosVsPib5GUZSw/OjZ7Xtw4CPHIdoabTi9qU1pNPi3Duu9s
X30PoyBRs9yVwYzsDI5aEmilJANUEQY5ZqUOqnbf35xKYgkjPAv2WSb0de+YnM9/CJ5UI8lsPMoC
tT+fMv9b3gR0o7FxJhC8SBTcCbJBKy5u3uIktSoSVnsk3H4LkWSR1+vd++gInaj7AFzioAOYQ59+
CIn0hVXDzvMxjSoesPOYraea+f5P8Q8KjTXcR056x/829ZFN+dUU6d7fGSUBPb7PemRzixDND+mO
0R98cOjCTtdvgQ7KZ3UIsU7O2z7jR2+EvWUi8HE+ggO4+eSyXQOT6MCrdqWcIEtDlBnN5l9DHAZB
p1vEKBATmKa+jmGmfs9ujKSn/5bboFXebmC+yuXH3EZkVIQIAeKd33IbTcP5rY7oYmI35eEY/5PZ
sKvoZNIBUGS7WU60vlSZfv07oAGjYll3PyYypE8f9YJ41i7LGdvqSpObf7IYXq79k/P4+pbFgDeb
J8NcuvhdGCODh1inb/mLoKtkEmIhjimq1sCTd9ELRCXHZtNmNQIaZWnE/SlxUbBszI9oWtSh/n8K
XAC6CFTyLmwx0cBdwH//HrRwpnye/QL4T2XuMh/Yx3+MVuCu8th47eGfUMWCwgVxcfkpUeHmiH9m
VeT6pOlGqtLBb+2Vhlefxf/kJ3K+uE2pACC62prNW2pittS7Yqa47tQIMPyn5ISI8jvdj/0Ncg3l
52IOm0PbweYbh/uo5PnfcQlt3adaGPA+8FrnjzjtfI4CbG7Wm1+M7YMn2J8C6zkIDm/BiHlubm2U
X3lr1/6TikAMYEmACjwjB2Ha8uGUgSgWCkhMrkfQXRcoUnn8V/qhd7RP32IPdgie8zyaYTizK+oN
ZTJyva1a9+CL0SbAis7y0F4Ag1DYTbuH3KP+Dt7J12nlqZbsOeL6hRTlA7R1DtenC5Hc6CV4gL8C
CLVeX3G+u7W+u5ekJlsPgnfMqFfHb6mDrkWGohryc42MjyqyeDb0ts9yCTJ97s+7xo8N1SOgYhsm
f4cMVLDiCTlQj0WVn+P4qeJMdZB5dMjSBeb/ZTMGSzw1C0IXQJ5wBcKPEEHJt3RA04BwK1ov6cHm
Xr6LBiwjELq29mDPVPf5Eu5+DgVMpSJAovM75uMdkm139XcMIGTlF1kUwQGnNy5T07NgALDKP9c4
eEA7bzz7eVR8fOIjbY8ZQk/nQed0ckL4KRJY6WK9aP83vj97zN69Yfu0aR9OyL4TxmxMdGoycrAX
jAOX1+6A08SFG2ZY/j3kOkd1qpYo2CjWnM10eGrr7DgYlSF1AZTwBNsDI+mSU+o8eaPsc7jlGz3L
4RKU2YPAgFlQvZTgwTTivnfOS9theqhGuvV4fqNw/vqHpq8r+ZqH6ww3t8zPvZ6PG+0VrwPLy3Rm
qIhtK9ZYmBy8pzfwNAIdc1Fp/UbH90CKjhHypMBP26/SQygG1y6/oj0skkBlZPOGxEN+bs8AiDVb
GUTqLuCjenBZj6QGA8z3xrMT3Wqk7GiRnvB1V5MdTs07vbA1xpr4wprIYdWh85+Gtbwom1YejF5v
CxrsTwB60+rzv+Fza/ubMi954hUCRBZwc7qqfNMVyj9848qLtQKVk9XgceEIKGtgPvwnfDwM1yTo
7MUbOo747kNXo7mQEUKqwFqqujj2Hj93dr5hBdiUaZovWVBf1kLfZ27GiRN6yb5e5q+dGzvgjut5
kVNsb3/B3UtedG9kdzhEGgCqz/yzP9HcOGWIQzbYGx82p7+luJHxTxi3sMHOQ8HpY68t6st/gbYD
MywefI1uSkFTdFiLLpjiXKyX/bAeRxPBAvyLzNal+5jNJVK6NMcm7oeVSE/YNS0ZuQis0jFTJ+rG
TTdLg0UJ6QLoWq0QUSqzDgxzNsdvGHXRwaFqs+qNnO5JvStkkfgBMgrIot/WLMJOzheSGN18WrxI
IInWfialN8ZQA6ItksFAOQC4NQEM0WH2r1qco5Nlye7Dtj8PFTzGjIUdAF79CXTW2ZxH9qrO6mnP
84DCpxj61Fu9D7MOy4tvVLLOLruuge0CgeGEIRN1n4l8ny3rG4IcgH0H/HchimpDpMFu3LZTsmQe
ifu6h8n2nS4u5+I1FOUhPwHxRejuOUGYa3WBOCzc1MkABiPuG2hVhima1oWGYfQjN8wNu/4ODfc8
yLa2H3ah7z1m6NpOfDBlwTVOGlsSuRn8t06haHxmCrBG2Z054u3MKRvgIbb9E+wLVfmBNNnnqg22
fxG+AWIAXSfuFt5cuYEr4K/1szAu7f3loQPHW0zYYYeOboIZPN7IzAnWUNfQT9XWTnO3YQ183X9Y
XTrhcZwo3a6thsuqWpAjhxOHaHFS+NmyjyxWQdn6u4LPK6A1c9f3w8Ygh7aV0NPAp8EClx6AkVGG
sbDwpkFjsVxcBg3kptB6Z7Qbq40i9XgMVx8G7BwUcafyMy8o213HHW7Q6CG34YXRxxJqzyYDeglZ
zOepjdZrmJFnTraIUNv5cm67V7FyLxFLVZ13ElFwRLI/yKa/Bh/fAioJkZYF/o3JUti6G+TpmFfu
/TXzHkp0Jfe5RJZ70pCLxGEm/a0MvXsOIGYcIBDaMPgKMmpGG+qjdRPiI/xpJLhDDYhPIEI7+e6i
lKxNwKWVSFjPz9C6P02jFHFmhN6ErbwPF8rigrJt1yq3s85WR9n493Uu74oCmQwb9Dfwb25EbrtL
gO4GNIb7GCA9YUbNAIJPRap8cWsV8ipiyLJNk+trry5VMmRWQZsVh5NFuVZIs0fWcJgeHJkwLq7K
bAYQ2IX9FnbLTddXL7WZwnj1iqtOK75BrkPZWA7914CqG4AhKP7QkWI4tI8DOdFOKyg4f7mhOgoO
Gvzvg0eB67Bl5DC58zWBp26P8+KuRsFHpHzzecvzqqnjfm1ELIv+U9VM50zpixIb2LF3Xpb66HpS
pL9KEkMLrC/AiLszW87PY6vCpG1W1DmEIB1K6LmIyi4DwBy2+6zoXr2xtsdxjEYEa8qrfsyuAOQe
l3maYt1UCER1I3adFRFAL1hquJx6iaksGILUiCQQ5gyiEyCCKlPTOKqax94NeyEtUA5Ulpj0YrM2
XgueonLA7lnqpvaha7wvjvfymuRDcUFkvx470bNtU+Ix2456G+S38wt/7rekzg7FwnYwhrxnDBFg
CYCVXdQIvEESeHSrvOtKtls5rI/5PD52UTkky5ofhDA7VLOUjBGiCtY/B3Zz001Appnuz32XbSIO
lqFeW4RGNbKOdVPcTpG4h/0cJNyZ657wp7WNrqLJ3wNCpwfEkUdAOtKmalo2VT48gLd8oGVPznrZ
3Swyv+1pd9tMaxnXrnwmc78DddbEDkHVWQEE7QZ2NDw6Omc3stcXlhi0JehgsFVvixHBOa8T22Ay
u8XaDXSMA/geio1laC8l7xiAdtmu58wgntfP0aFsshsatGA7hK2hmGSHSDdIcy6PjWpkmiu6sRRN
ra0lOmX6dcSUCby7msYFEchlKQGQXFEYa7HJGMGkgm72JSYTsLpLgZ8v4dZbjAHtx5foAan/Eanl
rECKiHh1k3pWF6gqVZVphUAAcZdc4QB9G5YGoat1jNSw5/VcXPQg+m5s3vVfhw4YX+yZAUfG3i/9
S6ZMBzWrHAMPGC40H6Q5OPsMJYc/enNjEfgolsvRD5EKpwBZHnVW6StdSpIlhJaeAiEwsWvMB8iw
WdM5Cw+dr9QGBDCwD7xSsk8ByE4bPdH7bi4mcPp8FPehHotrDP3K0ylfrxzL7iO53lAo/C8W/Eja
y0+od0B31hffuKtFGB+YKKuO4SkbHtMCTP4WgxDHZ4sbhBU2+HGUdWCpA4ANnDXTVkDP8gY0C1Vx
kXn5vQ0wIqDF57Zg2TNQv8pN1yyPbiAEt4AtlilpkB20hYL0AT7sglmvzpI8G7IXXlT1VVHpTVeJ
Oqk6kmSukunaBy+9kWLTsGw5KJjEqO3dEuA3OZ4QD2s34Qa7jFmA9PsVsrCh7a661pzN0/yhxt+t
AI6cTPdGsOdW6kchSohwqoUUrgvxUlnuoefAIAUYZO6sjMYTJVN8KGqgyzE1ZN43qCWxGvijWqW6
Azb2xBq8sFgbHY9rfKfA6/xUqBGx/bnqkfPoWuQyZ0eBL+bAMNJiNkvaIOkshvng+f1tOflXo+vK
tLAsO8MAmpeurrpdXq72rtBeM59Pdmo/oS/LX/rWyGul635rS6luc82g7JY2KdfRA0u4LIhZ0nTN
5bHAaIlrO4MZ90y+7ropRD2rKDqpCslz0ub8Di/4p8HYa0xsHK7aEzkby6irN0h+eg9ohKG4ZjB2
7tbRuAO2RRMbbKyYvYAeTzlXXQsxrUfhog+OYNaJpOI696sPAZ7DGYDAblOIyD16YYOFgEPbsBkG
SR4QIEVyoKiLzVKMzUPkMLEBQQh+hwgHvgLCgw6BC3mwYx8hNBwu4LWj4lVifNMrn/n8OCkOVHoM
HntK5FlRNuqqyj2cw7mtLpREshv1UQOtqUhcgY6Ko5WdSTNPidUcAPAyYJwFhYk/2NdKDBd4LHDQ
FvMJNrNKDdc3S98tn3QB9QlvzLaxUQ+tLSjOYI+0G9Pr5jC343SQoHD35Zzpfaf5/ODbNasSE4VP
jGI4TY9DdIKjFN0GUUOBErBpUyP5t8Ffl7ApIQ0h/bayvd+GMsH4mHBGgF+mZEV6Y0aKuGN+fXRk
mLd4Aeu45BGygBwHGSOHp2VdvlZ+u12ln20UzooIVDCGDLLvp6pbh2q3IkHW3eUGeHjasNBcjNpB
sfL9mTwEHIE3xnSp4zyqniGSrBoBTGLBbXN6xkpLdkjnQj/z1ikpxul69XGSVjxUh7nO2nTkyITE
PVKC25noYb9qLlLbLNSgvCvv0K1hdWmaUB/LPECavCvWbot8IRgrmed3gtT8oq2mc69hTRr6XD2r
sSye26ECgAmcfIXlJsgnVtRmG0E4/oIhrBQmgW/neAI29SmKqiI4r4Ys2MBHV0VcmYG+6pPSDGm/
B4GaTTio4N3Jg8SyosKCXHmEgAHOgjgu2lWH/la7aYaAJMWIzPdgA0/cdKRs2yieAizI/WoMlAoP
qjXe74VPST5W0SdHZoRwE+2K6A2P1tmRFqXpDnM2Fi2GJ0HbPdKRlsGXcVxmvL3jhEB+2LjWIFNj
zPLkRwZ7AQXymr9ErC3tOXFjWB6WZhqAq8JWQIh7fHMlQlS7acDrhZCR1CTBJgEvcsWpf4zpRJA4
7DMA5tgrwg4tUJiXd6QJwhckmMLrHg1/vhdvdoLp66E64Hi6BjhQtMN+IqWWN2rGIe8YRLPwt9kI
InrfIdnxoQsVFlVbh/gPdrZ+NcarBV8AIUR41bFgdkXYeZ18pPsGZgN7ROQN2KnfB/ZarVOFsT4T
8ffFPCMAZXiBCO8E3RF6NkJT5KXpG5IAEpTdl5F5Q3C1zmHQbCreBBxWGSd52ueLZ7fGdsA1MSmq
mRF+CTFBA+ZlA4hZEg9DIGYd1Ue/zEa5qaCqpsZj4PXmHXXezRqAwcOG+NIIsfPZskPU7NYu9fLU
VZCfI/rqLRWEwuHK1Ho7myEEYqRRbiLa7zEbh984yK2pHAp6hqf9XOBUWyBgJUfiNggEuOdBAYeV
UseYSQKW3kG7Q8cFvWGzIjCVjnYJ07WC4IJFuRTboNMCreZHUywmT0jowTbKB7pFF59hjAEAR4S4
PpcREhbe8hGDYcLLLpwBZ0d2m88YcITfEpyit/W9H038kVBd7SduXzAACls3xl/se5y2N2ihignJ
BiaOHT5rXNVC4hFjqstmMH4Lva6eowiTkwiQ5JsFM4REWkUzqoE14bobghlBIcCtFq9I2CMHMQnS
vuTBkvdJXZUzcMIBI3+gNZzs1i1dkFjbAw1GQx/w2si0LYALIwfnnyLjczBNUHdUtOsQUQjOy75a
u02vMb0tKYwu242/9JjOgLldmIfRtaxttlgwctj68ympLprB41cZchfhnnWlJzaBB8Qgax2vL+ic
k/Bs0cTvDni8pdvTmTGXZnbE5xaiBzYGWgUuLGiOfNl2/cjqG5yYbX4/qlX557UlKAXh7OHHFVVI
As7sojH19YAorWuzc4P8wbi1bTQU24IHmqC6yFzGnak7/7yhbvXvan8x9CwaORBdUiq37JEMrnUf
fysTs6ym5uMchn15HYANbi7qHrZOShbkL6rY1/mAMSthQ7yLCOmKEiy2n0HAMIU6oyNmRyAv01/l
gUGHxQQ4Wt412BKDerjCGnbj1sz+6G18gArL4xS1mP5grC7jyCuGfeOhDVRq0tl1TbTZgyNbTp7P
Yz8OFBOl9BClZoF7mePceenytjzAi/saCfcBWyqaLBzAz3rjr1co3uNZGYRn7SzVHhMkwh1whRP5
sUDL8fm4a1jnNoVD9GDwTIAcf4SzURssh2LwiticzPfVwtdCwmHyP0+y8rbwzLOnrGUDRWcSFE/N
UBbLdlhA7qDLN6baQ4LG2XIG03zeIj+LQ12JtcAHZLyU8CEEFSqMLpGeAzJfygFNV1RxtCFtBsS3
XhFG0ytO7s3QDvenQVfbKcImbU0dYZn7sn3tvXrdTIaf51mNZHhO1xuPRuxmHsql3C2yNonwXH5w
hNxNrAXzw0m5BZ6B0Va9EiU0ryFDkDQaMGNmYscSJaI/WjRkOzapLypHIK6Osv6OGYauBoJcgG+y
AnQGCP0xwkO7KzCv6mNdtktKEENOxzZAFF5wENGk83BPV4ReN+0KecsZEgDO9xGMoJm9FuhUrwXW
XRIx/0PQOlYmcGrZi4KKAONMjCwN8mB9qDEJ8LHAhJebmoonf4Gws9BGbho7ZzdZNmmM4JLrNcKq
BJUBATLBWn0hjREQ60d5VUfTkkHKw3MChV2nRTvU88FEIyDisI5eFvwFcTs9L905Xdrh0s8wsEtA
oUT3DTo5LE7Vri8eKcn8M6GnF1MztQFWeBBlZs9X24cpdozxEvMs/CPwIp02eNqfRFljnAzt2bqp
TXvSSCt/7rZwE/2N4n1Wplz4wcvkFfmUeFHbU+R6GqywegnXT72oqyWuMo+h7a/K6wjG3VMRrOPT
oiS2CZ/cePiTLnzqwqvJhzOEA0brMH8EMxLTFZbZ5YKjyHbw2vlzwPvhpnXFcO2Z6VhRAd0ISRex
h6AA1YobH0IRrXhQJHXn/OeidzIeV9lv/G5tL4cgJ3sjwAHE4Kt7l9CpqndNRdQmBKiDISjEFR+L
LMRokaIjWTzC146nUWvUVTkB5NKWx0vBRjBn7MwV0AxPIy4hkzQMA+A0J1D3F7Dys5EyZb4Udz5p
0Q6A3tzBkIxg6hUZ2xWKoWcXniIJIkhu6zDW4yL3ZvMiVswLrOr5y0TaCONKendAT4OINYahlKnf
eOTQNp09YCaEiXkd8TNaQsvKHOG7oF9KDMFyWXBjGaZW6EGzCHOWkJlkEeG3bb7g5GG02jjXyksI
OBLhkWw/c7dH/1ZuBzLVGMlgb8GEePdr2I43BrPCcHwtuy3WP/AITGTa9qr0PwyUnzq3jPuHnGMl
xtZ24jYrMZRSdpU6RGaO9rrCkKmpEv/H3nksWW5ky/aHHtqgIzA9WqbWE1hWZRUQ0AhofP1bSJLd
vP1E253fSVubkSwyT+IEdmx3X86GTgWbRJrlia/sMS3i+R03HVvtiN2jmfj63nDDZgMlbOBG2ySE
Bp3Behs8O7rxUtXzbrZj9ji+fWuPYBz8Zb9q5Xmy7zxLkSXHW4AdL14HDPjc7Rp4Ump29mGcdndz
1WWMGVnI8x8Hv5whbL7ytPiVQeFZ6xrmQZ/Y4qYu3bpZVR0OVNF0/HsWBIrtjmuS6vNaDnbMYJNk
p0k0O5lZUIAsQFm1cRjBPRy9BfUlRu9k2wNJFKGqNWTD98ZOki1Gkuc8T396LTaT0siXQL278grz
UnoBKb5+xi8Y2pDAzBqKH8agvN0Z+TLfGEa2KaaiWrNXGS8EhFhEzWP8wCq8OI9m9tAzOfck//1N
2XCdMDrkSAfb7amE9MWqaeLKHOXGFJ8bXatd0Pcg7/y45RfBmRgMAS/gnB1W1s+Ps0lSJeUQ3fY8
xOtsaLBSmcE26twnYSY/cvxiO09aQC3cYcvsZT23Vnpg1Z6c8mD6qBqr2Uo+m19GyftIOYNy174z
gdaoBmtVqQHLYN7MU75So4xPxpwHr2Ee5iwsxaT4JyySxG6fN+RJAMRsuoE32ar2CuOcGVyry34w
nsamak92N0zniNfzSsddegjYprGEH5vbppYslASRJWTi+CxTUZBGU92NzIAUuKydJ1eae3aKXEK4
dhE/IokxB725Tuq8elKmgV2JQ5V8du7tSt6CO3e2k+1kQEyo2L1cI8tnF2zmrASV1aytRgTnttC8
Bb3IezBDMV3mqaufvZBLbM6m8s3wjeM0Gady6kx70yclmYyFntjqD9V5+V3XecHZT+A3wNizDrU2
mudQutZZ16a8lFFdf7E8Ns+KYMrZsgBGhY7q8CuT6sHhZQBZyGpUByhLiD4R8cU2yQ/VhIkwkMvM
WM6KL6iTbqesCHa2bXigX1KvvQMaZdxIhWxBKth6qoxK3oU4TqEZsguzo3mc1/2UlQ+mXX1Kpyku
TcbrcNdMfXkQFYE65U7Juh2n9kfQovJnmKpXXO44nnP77I9cva4Ta+6HCPgnkW34Bta6Z9V7MnpW
jcvIiAJU9tuwttJNaAoIUn1jncSQGas45CcoNAasZGCzuUuzpjn5IyAIYn2TPJVpqxaRu/yYOGnG
A9/q4FGXaQZursrHTSyaZkLJNMrDNFqcASprtxN2NeBBU0u4ceTbpjytX0PNiMnuQwZ6Q94nbeDj
WZAqteGeInYqIMy6Wjy7kW3+jiXslFYzk/VT7JrPlec394PrGs+F6uyrLoQ+ze38mtQyv45cse6d
xNOnPPTLByOfYLZVUe4cfVF3mjW6PcO8QxzbOEXPzd4cpyur/WzrcTE0Vz1r/PKY+QWnvN9HFvvr
SPfuxmgjvfb91uzWpVcVPyeniLttYM/hc1y36W8nDQM0FYN3gZQoDW1r8tg0QZ/wyKvShGhTquTJ
ribPhabCInKjyhocoG8157Zp0j0HGjNb5s14wLg3Dlh+hQWqdRbsE2aMnD4b5nTqyjsDWox8ygdO
P3/CGUfs0ZG3NQu9BKSppa0XF08FwxNwvJMsyPxxI/edg12waDCrXEFbi0skD3fsPciEfWVNa4vE
4S+zTXp0UQEfuIrTk+0U1g+nGepTG8ycD54zomI486UK0ACjrC+uhA7DV3uef8RjIVHk0b4JfJ3D
QalLmorxxhnNdCcqY6iQBpdbslt+uXI4tqThwYUl11J070TGDLaJo7LXCngrxiRPbuvRTbnYVFUO
lCdrilsPx1S0hYjMqce0fbBCo14pW7FZ6pykXpNhLfdWtOC2/Ckv+Zl8Q6xiQ7rAU8RP1nhqpwE4
Np43bOOuaK5Z0mtSnamJfEVEAUu2vyLCxfOvvWAXTzo/2lwa1s4ofwYiwuSAmXKf11b7mhhWdAxg
i8KfaKEbsI6q+QJhhOCya6ymeozu+LzxEeHHO6djAoCqGMp+NxPE2aXxxPJ45pdkxG21mVExjHNg
zvlTX3L33Pj5ICFNG8V1hgt9J4OK+Gk9gUs7ca6i0cJJI+EGssxHHwXf15M3M1y5HVWbHJuoYEbn
r5nbhkMaATmH+wyCJFxxIYkOve84euOZA9CrJV3H+s/o1sXgPgzIjDtyBuhDwsWENXofveN5Bi//
5emzPXHghkXsvFDDwXKqjMFBguz7TtE5nYegSoxZvGnPiDTOiSm/fofmBnPkv4OhL0Tz4r78Z2Cu
uY8dVppNNrED7YpyPioWsP/RdIml8r9aLnHp+KYJW1dy95X/Zv8uQZ67vQYY+W2nn6WexvWQ+36y
YjGPqcdlRODMWm6drQiP0yDbT8R6gRDcNpqATMAt+DBABuKJHQsMrpyG412AIsk0lsByXc2t09mb
Kmtj41dOml9u0q7Mhz/8w/8T/fuPhHyc7Uvg5Z/pqv+TkP/3SsJ/5f8INfzxT/4ZAnSpuLJNsn6u
YDWKfeqvECBdFFhyBdcH4cC7//63/RUCpKyMZQld2eR3hLRg4f8VAvQsOn2FALcfYDhi2yr/O5h8
Dnn7vz6qJmkwEw4/f5DEH+4Hi1H5b8762h9hlxNzZq/EmoQ7Me+QKglWCrYLZHc4DbdhhVpcVVWm
1kOXjk9ux0U9bUOwJ4n9O1c6WVvStc/drK19VsvmhWRftDNlnMKAcd/HOmVNb8CJmD129Zabx29J
iGwinBnzSfdmLvdUFw/h2uR023cFQSNnJZKh2rYtpHkHVuUtPIpuXcNsidoseOyAUWGiQpfNy2y+
h16cXWRmgiixmuAamUb+xO5IHriDtJcBjXXFIFSTlq8s/WlWwvrsgavH6wpM8gZaS42H0Elv22Ca
vX0aO/OBTdO8ritQFKt5Mrx97Gv9q2+zaiuGAC1f8s4K0gSsRZF/BkbZLYy89qkqbOFtyrZun7Js
wXZklfvYjwBzycqplx7oZ7ySosNCNlThLko6RAXHGZ85A/VTDi9gjZ1AbGNuGMZ+iHR6MAZwd2Zn
8IMkdnPv+5qDhHUck01U5mcims5GZnmy4HnxjuILlO8ZAzmA1nZk0z751UdVsOWUvDw+YrIKL3W/
oLuTCbhyFE5eCi1E/655gsHgjSCtGcUTzByyLOZVrbLh2hfM9Fz0UmQak8s5ehfSooCdyOmp5GRd
eR/eASGPmDXSkF8ZCFtL62/1S0wjMXgYE/jvuo+/yWA4/xV+vgg7d+LfWYb98YcmFvsi2osuL3Z1
J14lEIRjA9SXooC63+lEZFterRGinTsejc78+qdKxo+NndC4qtk6Ta6r1gIZibkf+0fA3jHT/fiH
bqb509rRj64zdOR64TIuGtoQg6opxyY+e21afaR1/8iS8pXQ1UMyFGcr7DiVK3U2dIkpHH0tnWze
sk2yzYFKgvgQN8nob8caoSD07xxID7ydSgDFqthltv3Jc/0R2U69b436PAm3jXHEC152ijnXdBAQ
/yXHpVFWHF17wOkp9O8W1RWmZxjvSLZ8dn0HOnZxq9iNvDcSs7vMin2GtDCiSxsgXZT/RsJm+uK2
tUFdBPTznjN7+6q80+ko95GOl/oHmiYGSGaLkjcr+4Aq81iUKCSNyyLKwWnY7TOtPrw+OA9R//hP
ac9Q1R4U3UOeFPtvea83xotdAXL4S+KzHOdqksSEQFKsMmL2dhhvSw+NTxoHh2vfHLx/K4B5gpLr
/PgWASHq3Y3itofbBzPN/PrWAyuwFJtobi4qjDf9LH+rwLm324BsgpVsII5vid9ofLTFwcqDszGL
bRuBVq3y8GiaRO691vpF5nQ1SmdHtPa33bm30s/yvfTkJxOyvrM0UHojcnd+Zm4KmJdjIPg4p/Jz
DuanLnCSHQYIlHbf7LbI+XfN93LFtq5WW30NAkr6DOjeih9Lp3PRjaB2stzGtFjtzcl9i3t330W4
FfwLO92vrtLLNxpqktPmm8YxuCGQtrj+pU/2WfzYc/ebs3ReK2OGSQoCI9EA8eP6PObByfLcI4UP
2MvTrV1VFxlzXe7rt4YrhZ3P2873tn6umCiKNF0HY3aqYA9yPcJ1OiFBBeMRh+St0vaD6Uo4XXke
/HZ9t2BULxsIev05EWAhjmlZBXCZuGCLFDpHoHKFkNAB3M7FWfazdy3L+rUdnXJdu6zjCW6uzKQG
5hERa8F9vSst8r9hAlQ1K+/zOXpL2UciL7NirC7R4GzTPHGZsp3nMPF3gKbubHY0D8KBJ8Sh/+Qj
bPiS3QfyyPg2QEtKMQKvvpVUEm4Oj7IPA/3/oaQW0DpwoilB7KMGS0LdyjglyE+yjuFrwxzu8uek
549vGnOLstC9Y8Y/hkVufXX+pFIqUpKbfhTJYa6rz0AhHKDuYJDkHYQTDzpU8lsNPVM9Ke5gEWTC
ga0jOhmH5MTemC9hMyf3KvPCvQFZ+MXIVPjIGGztlBO3T45VBHgIjHg+8l7oeEp1+EUFgfzS3TQf
9QwMHm+AAxKLAdypHbxH2ZDaK0OmfrwWLUCnqcEvL5U3YCFhUREp677tDfb0Gv8LYs6qTohbtLna
JlCMwxVHwZcrcmeneapXoaTDIWbPshlJYH1ZNs6cVY99b+PExo8yYhI3ohJ5IajCj9yJYF3ix8Qp
6ZmP1gD3q3QBqzbd0CboKLZ/q+HYfOqxBfHYqv5Y4ye9twiDcySm5mvoh+ZHm+IuWXVV8eRF9XMr
+49A+3u7r+hp4GcAjsVRuKu4Gm5ThRmp7KkgaFyuw3EjjW05slhXQw5dieXqUodTbga9COHYo0QY
XybOcSiYTXZTdlZz6se6vpWDpP8D6xe8GLyRSW+Y67HmskEAerfQlPZCDc1ed9XrVKHi8qopdpUg
eQSv8ilydHZXWirYgXuVa1DzOScEeivi8Z2b+OGnZ4c+6RiN6zgo+ztbFtuhCSh/CWDUsiPe8hql
8AFe27YdMDo1KTEJBafK77L+6OL69p0ZjHTBbxx1+jBmw2+vTHE2Bd2hj9Ww1aDHK7s1LkXuQRrB
sYNp92lMTL0Dyn+TetyE2Fw3tsbAqViwWz28ZKsk/M448laIZtN72DMLaZBjwHC6cjrr1kiqmYzD
GK875b/INP8yrfrYqHZXJ+bWs9h8xjMbpQyNasNqIV5FYQTIiNagugS6zT4439d6QWBCeU5tbZxN
Mr74SAsfK9RgL9RJjAVzBpcsrPAeur65LwONFS3Of0fsCTiXEeZ5xg485cYq66S/Hqf+cWpgeaFN
cyOvIUbXRi8OKTSrVUk0YucgjLL+YbXR4b1TMlI7/IuXrDUfAfxsuaHB8ILDv0mHpt/nhjdeTauk
DkbC64sgJK2nBalpmnF2Lyqf0gJIuY+8+21umFXXbAI9XUJt37rKctZmp7CAT+661i38RxY09zJD
jA07ljk1phjKf9poE3mMukFnFM+tEE9dTXgdGT+CEOCcS53M+zTiExygY+wla69j6I18mJ0n3/IM
nOFkx83GnDU2M6wqK7eoymhvibl4FIl3moIpPeTJ8Bhh0j93fIu+8IvwC2KTcGOqfBfpuT6bxNp+
WLOot2URIk0K+I1WaF3yvHkNrTm9GwJTXuuisV8LN7ttnFjBxw95kfp5cJfTGjEBjlpDXkqOllPk
e2Kk6pIF/gX1QW/LuvjJ6iPZuGFsrkLDfY5o1oHymDXbxaWwzeUMwWPOz6kxnAE/8Kg5zp1XWbd+
2og1ev2MuoM/Wzi906xdp0eoc5NXpkz77KFr3Biec2O4Np4Est3OtYNEuGrNaWd35cbH+7iDz8v2
ForaVgFGw1iQtIiy0k+qJ2p7spMrJ5tVYg/NWGIcJaZxwdTVUffD7dmYeVPBglz5NVlpwWC3BcBY
r9hE/pp98Vv1Yi9Tq+Uu1OHbt8YZgBxfvUmJ5eVevrgwtUgaNWfav8Q51NOHA69vQ/y6IY4El2o3
hL130MyFyy90pNQm0TcZK8GXFkHCXRW1Iio7B+Icz3Z+YJLNowPf/v5KEg9Wupk+RkHXPCGDj0cd
DSP2iVLd5Lrp67Xv1ej1cfzm9RA+IWVBotYGQAjTyY9d6CEkMTztkNr728H3nhwvmq4Oa8U15nMM
y3ZN/MWAccpTOAcnc0CFiWBpi5Gan3hq9HrQVbAGEWZeIHhF98z1xqGbc2WtKBqI7jUWgyVui2UX
F3VxqLFxEDGbZfhzHKPoXDpSv1Zsgu9KyEmryvJPQEDEmuaY7KtugjsKV7iCIcdvpriBXpEaeHOQ
lKBLFvWONXf/LMlz8zm3zjGNRcaFqxsebALBKP6dm+IIGuGWN9WpNyKMRAVHi+7l0p7g9cclo/5B
ZLvZEqC56USJ8sDXMPQs+J5ZEe3YanprL2cjGA1sJzMB9Yot54NRleYmCF3oXCbI1MYL2/s2hBlq
Bx1HfikRVGkcO062eHDHMH3QXNVXuhLvxqiGd2uarKM3F+Iudcd0lU3cpLtmsQRy4oiVH07ZbnA8
fdPplOE8KkX0ZOReyzTS3PRuUBO4bhSmwyz8ndYOuDXcG6iPvdzPRtBfVYqxYHDB5qOrYfQpJ3NX
2zp+T0DoguAavGsv7Qxo9YQDM3X3Qzf0q5pf156epmRLjgSTpHRJH2gfmrOEBWxVndrYrVs+lIHb
v8xEvPm0gomME2TE3K0MhN442rmRAbzT1OeSnMXBtCPrESdhvjO9KM8JegO19EyogyD1oTeb4Q+F
NRAdtr9zoiZf5xxTK4pm+p1NPHuPATI4TFZq4oTNm52ZzM4pSTmaVeAOeyHcbJ9FAe9iBwy33SVX
WtS6i+tDzXTQ3V6rtPdPiaiwYBgemgQA1wZr5lQArrfw6z3a/pBg0+y46NnSmrbIrXehnKOTl5TW
TsbVqrBoqhHCBniRBfK3hYnrWhTaiXY8w1R2QN8AsdiZh0hXbJQ97e/IRVhUXGBarRhu9snUx6+Z
F5efGQiKpyzO9MmpJC1IWfjQ2ClXCIZ3hiAnLfZtSB0AeLwWGEEx/nAb7sMJbMkTW382qlkZk3yO
eFfMChdhuniyqEQ6aEbfG29gTZi6fMfakKY7tshApL30VfssTQi3mTsr6FkbR5nD4IQe8mMYpmc8
z+1RRp0DUw87lA+PZmcr5ilhx4eGAYeEr55PTR0+1Tq/DyEU7xqAmRhnPnkH9puJZN8GjlBOpI20
T4LHaj0kLd7s2fqN0QGsZsBFxhTWgVY+e9/2hbGLCVBs5pH1u9MweJKv7/ZxHQz7yrCZLRaV3Yeh
6ETUh+2TnBXzyp9zFtMJtt4g7V8Sglr8G4Q4OIQk8SQkT7Nohl3YL+jVGeNnaRAB9Tz71c7wUXVk
/D5zp0ARRPtfE3Wzd+jCy57dqF6z2pVPBteknenCluNF/jVNdnKILDP+qVy2Jpj/unPVxROPeEZd
C1v+YxdHCfQ1RcuC0T1gSVpBS/4UQERhWCY7nPUerhVlraXbI0Y5qkbQneQBxHF5HrQfdMRhCRYF
SfOzqtNxJyS9K3xi+Kltqv9En6htKG0fCJ7tr6lRcPYgrfUmLxNeCxg0aAKJXjMcrzibsbTy/brx
EXqAc6IdWz0LG7bLzqeFB/vM6dJuUyOYDk02wGauM/08CqFXXU1KIjLx03iq5MAhhSZv4Ac3OyY2
/LljM6Ao2ziqatvBF2POZwCW9utCNXtqWyy+rukNG57rYfW/+Hk5vzpeyaipwb5IDHst8+gy+GFE
fKv2t6aXtpvaZJcQ27p6qqSleTqlcRsXlv6ZRfznelH67Hslfihe62ceWoDTfekbP3qQm7jB5q49
ibbrXwR2JRoynPqNN7PaUBURblwstXyjLLpgsL7xtwedo1/g1o63bl4KZDcsNgs5bGf4pdyXRtte
VQM+bwOq9Uci8bZo0lF8E6hKCFvgy61IrT35BZ9mhfYUh+FnVhBbTgKDLp6EqBKD54T7y3QsBrjA
ulKXFV+JbWPznx1CALHGig5ZY2wnVI6Jipw4UZsJQfrJlLRCNsJ4H0hXgg4K2oeqmr1b1XeAu7GM
ba3QdU8CRtw2bdoJGARo7aPG+QQaoypo6ICHuRORAx1dleoBc8Z0mB1iul4FIlNN9YTXU9DmIZcB
xkJmz/kh1+6coj1Mg9Ucnch27xSSDlOahJ7s02DCHV4fafdjvwc/mY6H5jilio80QxJTdWReW2XT
cdiJTWZ1bIbFTImda5W/JnDIXh9H78y+Tzr2g3e7opwun6thXeCfXImycjazCzqT2oSdv4SfKoiZ
gQLbUPI6w3QUsU8qYAvEkp3F8lHlWAEjh1+24+UM+G0dn+3Bua89/YLvz1/7DG2uyBw8rq9yxIpV
Wza9TOAduGHLvSB7sCVO39zyWN9HReUffO0697Azk18ao+lNl2GWi5c0FZP8L2X53l1lNQrGZ/Eq
aqVeahCK/KDGpSFseTdkdDZkSjBn4FplZPYaiMY+MpJHfxZfUS+VV2S3W3OeBM00nfmEdK+47jJP
sXJyuOIwZLVhUe0t0xjunXRSd76T33gxhi2tvE+/1sfCTOiiwqBWufMroamPBBOn5w43ddtRITaO
y+XGXJuNea4c+T7i44MYI7exx+8aq99xYktcNyrfQ99e4o2xseXu8+VkiXWJp5p60SZWG8nXgVR1
Fe7jnq8r78S8CaN1YfVv3+rH/0hF/0Eqsj0HBtL/Ryf6/PpVGK90nbftr/zHLx39nTH5xz/9p1Zk
/gMU5II4whyJD2TRav4ARop/eJZN3snEcy18CulhZv2pFbnBP4QMAE2BnzPRhP4lFdGo7GFAoyHK
ZtXK32T9d6QiufxUfxc1Wfn4Lv+z1Hj7LhTBf0PWiHhypoZ73MpwzPC1nV3dsV/pwpdvX8BMAndd
AEpiVDDQw//mEECbMO9LSRtvEEnva2odcfa4pFSrPB+4NGtTPQNz0pvC9mAINZ4+zL1G0nZj9qL2
WFVv354CituqsyyM4bHzRPbKF2mkKrCr90j/4fHba2AbTGE0jSQr6hXST7eqrEcc0fmh5qZ0yswy
vlBwy3Wp7dJLnnEs9dwy7uMmoH9wjONb7ZThQ0ilwSptbfcYywCIVzQGCnY6/8/I5/lRL4zmqib0
aRadfDVbmOyDiHZdqB4oGo7Xc6bPSUDTRBGRA8RCKW6aWgCkt8hKrdCQ2l0VtD+xNEJwgO0m7eSp
dvPfoml9999NCZxE0wdXjeqJ5KhNbicqTpAlou1kS+eto4KHCIJg5igt7DyM66At/vIrdCkWgRwZ
/gLxZrp2afX57VuYFNq4nfjd2iugj0NYroyLcjLxmoc9jisEKbwTxdGf2/fQLf5lZJi8qt/KIpuu
IzdC4jV8MF3vJuvBdsXq/2ZkoJLyZ+4X7h9GBsQa+sxcmoL/5mZgfuCTLJM9oBj2x7r809FQBIME
kc5K+J+uBjQxAgKohUgzrKwaL59WGdmqlSOiYTNxl/32OSh73GI0bvA5mFGxp/FXlAcfN+WBURWT
b1aQUJqjBneg6pyfYZm3t54SziN3Xbu/JZnQ7nyEm2dGOjqTRaTdzWKNCFnhwk/p5s1ECPrz+w+T
RObYXfRBvB5zikXZipp4yJQ2GC2bMg62nrOsyGwuPaxFsCgahZ/fxCzqWyZAz/+0cYJdehc98pAW
eDIPTdLON8Lohl9eMfdfduHhfcX1pNgfomRAMe5Ri6z0Ps7D947VVbigkXVVYiGGlpxCTQ6+8cl2
vPfktMLYz7aRS4OL5Cfmjc6jn+kCYG4JPX/4GTkeveCZm8ggc7ggm5vSdfVWLSBnV/bVDYGLct/M
hkPE3AbVbJTYFPtvDvSk+uhLLHDoWiD4AjOF7lL6oKO123xWC07aTkhrxgti2i17+yWpoLlH8KcZ
53j/ydDHg81QDDRs8Nr+gFzYrDtz1OcossmLpUk7nfymM2+tmEuXnWHe6hL7ttP2q88y9JYU06u/
ALJVBZCMhby/Hhq6mUM42mhgDH3LYsxxzHwX4EVe+wt4ewr5GmY2MG5pCD6LeEF001F0dOy52nrf
/G7YQdBN0tJ+olWTRJ6wyk0ZD4DcZTmH63QBgZuVZ++4wmJh/eaEC8T0fqu++eHughI3/Dk7oEll
P6Zv0rj7TR3PFwA5txIYMLL195SlN7h32sd51uEbdiuM5uwicQ6l1k9vAZvPEM5LTEPbKKbnwFzw
5w6ZCKSzqAOdv+DR8wWUntDwQr6fYqgnIheMiTgpWecteHUDh2sXM4a58atZM+FjDvXe7GAwjrUB
nh0SZknMWodrzmDjai4Yd2AsBdv+8r0Mc9TGmtsJrSNw36dvBnxDp8cmXMDwU0WRGkKHuZuz4hXj
Mvz4Hk4rxDXynHLGaE3dDqUEM8h5yi/iW2cAQ59WJkT6VCHdWxWm5GwB1pOpzFjPceWMZF6xNgOA
0LaZe0gyYX6E7P4DiEqufV8aQbUmzGy+yWZ4y0pA+eSVqBNY4PneZHXvnRqXyt1R8FgVN9ZMsMhc
sPvpAuDHDa7WJoGVK9bt5uAvoH5GzWDXxGWJBxiMf55l/Ha+2f4mj+iG+U5fIx8CWbeUAOQBrnny
uOrUsHN/K5eyANcDBkj/Qn8eWgQitZQKNEu9wLQUDYROLQ6MX4dMLC0E5ncjAWnb/s5Yagqyuhcn
7iL4zEnT+0uZQUiGiJItbvrNUnUwDx2v16X+oBVkflXXXubett5qspIkpFx59L+bExyVXKa2QLj8
rlVYChbCpWqhXEoXfKxrl+m7iGGpZMgz+oYMtYT0lsKGfKC6YZpN/57vprELx2LcDpJA4uQ61HtE
bXVRlofqMgGMcGtKIeqlHqJj5XTKlsoIKnkE+mJlXyEStKwl1MwmmpIJd6mb0FqyDwyTYIOjrDvb
Y3NtEXBWkW9Yj8TQjKu3lFbw6xw25VJkIcYkvcTSCpAp+Y2lEJmfIzZln9LXxQnS/MitGtWgNIxh
IwOOIX9pyjCXzgwpCwqjEa5uIepmr5R28tSxtvc/WN06j/DS54sdjdVj65WCD6ES4TnHB7vzCAle
8yp7C2rzOpML3WQFrVlUYuUbeum6g1nxaUrPbiKih/wFsglbVnApMVXqQIqlGMSMuvh+GPmtTSyz
18jU98Lj2hmXcbgZ5+w0sGUfIte8j0wHvz8bkTRE91HFS5JHNvZG7wcFC9QY5r7g0JPRxtURD6Tr
ncOa9ZwNvoJjZ9iXPrU2aVepx2VJQfrIpPQkXupPZsc1diXYBwTG9EdqUZlALBEDw+Q3G6OINOlH
DNKZ6d+FWXB0mI5MLfstTeYpBblutWUTPl/x0YfHLLI+EAXyk5cmmoqgyMAuSTkCxXvdmnK7G4qW
fkVTeKlHa0t2QK9Di30uIQLq6Ln8dGBL1yoZ7HW3VMa4S3kMmFvvPpdT9WmYg3Nu57Z9I7B+a0gc
seZSQBMvVTSDh/o8uJSNpUtRjb1U1qRLeQ1W8PEI5bm9EdQwAXOi7aa26L3plwacYky4fCuo5k6a
+Jeuzl8iV8ldVzZk5obCokKPxfS0lOq4w/DTWWp2gqVwp5yo3qmWEp6StwxLTIp5tJpPlIE7d3op
7cEI3i+kEJyERudtiqXcx6LlJ6PtJyF2doO1o1jBuqz4HOPpbjbcux7ZHx4ihUHEz8Yj3itxGy51
Qp6jGSBa93E0k+m9pY2F1TRCYZoF2TEk/rtqsvwn2RD/brIcaKKO2xyGpcKoDJaOBl65+J+/O44a
w0p+8jHM+zDpsiMLmZ7DDKWEDprDmPrFL+TrzxaRdWsk6oeGefGossl5gOppnfAUvQRJ65zSvnPX
bdqkZLOdSVxAYdDIQ8Hftg4TVnzs63dWVpc0f6tsxxx0DAK3PmVBUN/6k8eBgBt22tiSs6PNqL2x
fvkV/6nM0MGDaErCGARFiq3pxz5rAre9T8gg+KnGbeYUm0xEbOHHjC2RO48EHSiKZpM97KK6ZKqt
+/lNM5Y8TpoW39KbiN6kmYPW7pg7qePgMa1gXnCQcwZnQs43ClvpO8U4/hYhg1bfzHmoY6wJrQa6
UaP79vjU16qW1snLouY9QXUhMhSg/HNhq1ASeVVuLMg269rIuLhXc7/ymyq+qpB8+0Bf4l08pjC0
eFOROP3BQB1vlL1U7WVueRPG7gaKy/TLtVr3maE23FRu3m8srPg4+hOyGcQfyl/0so6UR6NchUR1
TfDEpIjsfvERWBH7r4wFAdRJi0w+X84RX/EustNVS9YEPbqL7is9xS+uaxkPZd85D6zH8mOO4r+r
0+KFHX1yGROfNrNRVd5afGf9DcMkWDU2LlmBki6okfxcl0n29rKs3UNN922TjDF789bbtezpQZbY
KZqxsk6ACqwJt045M8ANkX1JYUWcfQxGW1Sy6BLoNnkhomNueRdzzM9jWF8aa+quZu/RNyNmeSzb
4X+zdx47kiPp0n2Vi3/PBp3CSV7gboIMmZFaVm2IEpnUWvPp/+PZYkq0wOwbGDQw6M6MDOXCPrNj
+iFplyhlGTG6oMYyR/GKkwUA5r23mIzThS2X579w9BvVS0L2FT/0H6Z+0Yk+GPNx+DJNjCXf3f3g
wOYPMqZHXTn8J9yNF0udNH4Nt8K8LMqSL501xcGfeP1hz7ZnN9PK+7/x+s9drj2LuA2v/trvP09F
dUwsh0OGuaZW8Kvz3ybctDMsPXu1KE/gBuLUtCs2xUseNe6L0Y9zYFAPfVdY6NojzA+6BL1eQ8ZN
ymMUc0lK8yFEDpyilWrGn0MCOgnjrbDomNnk7zSVJEerTRPD/kAko6XKcpo/sFJ1x29iA2ULs2VT
Ix3evWcHYqiLftdWJu71PwIEHWc7urGzZGIKHztH4dIz/B4lcDjL7D2vSB/+iBPovBknjM1fYnbX
m290FbCQS1SV/8P3k0KXsu/+7//9DHL/lU3t2dRn2EglP9iuf2BTT1TUMXUkTNknoXb1DqgmKHsV
2d50FbOI8MRqWgoFcz7Ntv91Tv9qcv4HOcw1qARywUz/tSJ2eO261/JbFeyPH/pDCDNM7PM6OH7d
tBGe/iOEcXlD/rIdpUSpgpQ/hDCc0dI26WDg8aWqfUAj+705xfvF9CyHQghLd5QH2/pvlDBs1j8p
YToII4P/YWMFRv4Dwd7EUEUdneERJ83VAKcsuZg7bGfDonl3zcqdZGCzAxuZb4W7tdUumIQtV6dC
7Y3zElPbHSPOW1UOJw5daUyybrdUNcBstb+WaqcVas+1RzXcT9VOzL3SPFlz9QQ1RtADHJp3ndq5
oyz5PKi9nPzVp0Xt7h0+N3CZclurnZ+6pfyYejqSz5ISca5qQ3ElQYDry/AFNoR9zJgGBCN9ipkq
VsTHlZ8rqJC0r9G7uNK/SJjidrCX1YdgyO2bDGV/1JvVviJAM/sMCCuQtRO+tE7oZPAm99Id+SOM
WN3VLQfn1jDw9AnV9rt0pE9RV22RhpeOwRxn940zP+TQeHxepAp6oDP6buIghKjmSUN1UCJbyH3U
00tprTRUJpG++qTY9ecopr9STjoVri1ATMxaYyAFPZemzKH8F5xHWm+kzZY2Khet9OypikxDF8ub
bKjNzLsPOKC/TG6OTqQy5qtOsRYhTW3rWfb05BnG/OaoKs41qRkapt4B2352HarCzkVVdzqNiXuc
U8s2VMWeZHN2iA7Np9VMvNvMov4zIVB8LW1y2+l7O6i7QjhwVGUoecLqpuGOtON4S5PpSLVoCEf6
pXjvG228uNIOWBLn/aIKSSObatImlNkpzi2ssKq4lGFtDKsQYzyY2Bg3LHs6U1GT0ayd+hXYEi6Z
3dIeIpNeVEbvzg6RkmiVlOJDqfpTzXyuv+a1PVO8KPt9Rg5AUrfae/Su6kBA/MRmstG8J7VCfbkM
AXk7pPLwshoFGTmpnEJVK+7cXDb3tDusV6gP3i6KPTLMWi1vyqrDBgrP4t7pqIiVpBXPpaqNdTUK
ZE0JZgAYfrwPJ/MZ2CMMnIbMN5/P56xGc+FzOzKfgpdDGTJA+YCwebMz2/ZRz22xzTNbv06nZbyh
6wzPDdmpi7GaUUizuII83SbzkxkC0jU7ShM9u1meHCgVl0yn9yJxb1MPBmw9aipzaOwjZkP+RMn4
R0f03b2nmb3C3OTcyg2nuEkn+7rCMOTLTPYfOBz78Ic4XjE5/pxp/KJphiRjAQO9L4w5harWLtup
JjO/cO/ZUTN8bOIUMKau5VekJH09IWdRF/ArMx2Brphxo1RJuMcnld1gFzvXscuFEQ4IvYUAG4be
oe594cybDxXmxOiTnpbtPo055mYT9pNqKcb9lIN2ImaPCOPAwHkiszudpFVhkLSKHicp99EAQ+wB
ks0DTlE3iKvpQ7RyYfD7qYlK3BFSP6QaGAeaHVJqnk0C2Vo1B2SA75J4TFGKyATEi8CX1uC+mSiu
PeZzZ19KQr0vUZW/hesa7qn9dfeL6Z76hghagieee2ZFUyGhRL/ow/QwRU4YbWPDjQ/Sqse9bFBQ
0Svb6tIBlApPqn4zoqzZLquaaxo9Asha51BWKlgUoZ4d6mYmFTdquFkmY7217AVdGHVss3Lnx8Dr
Ttexp1pkssW+Te0xwhzeEwa2yxRXPWd4dIZ1DyFiDmaXu42TsBh1LgxfL+vucDyGgdPHFcPKkj56
vbQfW8/TYWWa2VOkLUXmJ6WlH/U4NQ4xadbVLdZLErRULRk2KKMFrtK5mSrgVVPRwICdUMGTr8rt
6rvjRGUoZVA6+6a5bOchXHfNVDLzTzMWFUbx/mLjWKZ07my5WbCE9YApfIBMyrvFq5hc6YIWAXcg
VIoFCxI3ULBK51llVtueIyg9W9dIGIDMat44EbmMHDM7VDjpJ5y2iY147yWhoIyywr0cjrcJykHg
uPlt1+NQzCfk83wU+94pF664a37HaZtwb4EvIF9Tld/o7a8RFQ1fEoBZH+sFA3wNG+qYRG30zK1n
Av3izFBIpjcrz7+KqRZXmiatnMxeH76tGAG+pmO7LyA5+Shra+DAcEkLRNokR9qJyiw+NE2NKCwQ
rABkGh9Jy5eY1DJLgR2m4arLSFNWXGoOeaym4hYXLo036oqzJXSnksblFBfOtnLhz3UaYYIlZrGp
MSecrIQoCjdvZytDqwmIMmnHYrHdy5lD8zGm9j0gBoWnhAc5p1UDRABw4HWft85T7jSLLx0JZQGS
n0Hj+I4wItNudsft1CTrrmYGcIGUwvWigj0SDWNzkHGd7CaiIf5aU21UovceLU2fA87+qR9iVDno
I4BIwzQGEMR0E+DmwH9qWtFuyvsUZXXSiFDH7YI727zm0qcHo1mtl8Rqom3SU86EZ0s7gOghlZ+C
kmADxNnvzPd5l9v3SPXJixvyf6s4Sk5uI1GX7HJ6BS4FVs8WkxOI0LOSrSNz9zJx1vHoOm31SHDB
vajqklOCus/L0JXXkQAer3cNBqPeeACUypYRzpgmqrjuAWgS368GCoawM1ok/EuDWbel76NO4O/S
uv5jR/PImdaP5Oi2yXLfrWCCwXcZGLTdt5UAex/QMAHbws1i2rZS1wYJzbJqVrnj1+RU4auF+VNL
rGVbODHOZ4YNgWAY5nOU5JpP1WnnbKo+wigURdjHto1w2ovOrZcPc+QKfxBj80z6HSaiRJcKw7G4
bGwsQptmshaS232tX2sTamepYz7HOYrLU5RlAOEAgUrnwn3B/QoEcCNvVwpnkMs7FHTDZt+v3bue
5tIvtJEBpBPVIdFJy9U0fGHviwWIuCQV/srocWuaqE+OSQZrolyMSSaMDQqaWGPWNrvL1ty4nCYc
8RryMsIg/jzZRdWnzEqRCGTPV3JhzoS3lbuwr8defBLjiChRzrthQOVpSzWEg5eyrfP5kWSs9xS2
enY7pCE22qxvx1vs/ZQnl5MZdMw5/XHOGrISRbQvxlQ1dViXIhqI+cF6lg4zHTIGjXcOCxuLHMbC
IGaQReqkHevPCKQTBBzRzkFodCtlzdbIkmppuN1TYWsVsoPBeKpwHQIzQw9JQeJNwSxp1HJvFrQZ
FEL7NOqhOK6D0G4p8g1EYxb3egx5q3Lm6DGzNLHFUnlcVBQ4bJIH2YXYZ3JNnmeaXg44YHBbspVv
gQfiYcM3tq/njOB7YbDcd3FRA5MU9mGyI5dQHnCFzoYo2jcZ9EeQetcF/ziOEykvVKb4stYAa3aG
zO4VWeLKrdyIgvfB+RiGExo4x6zN1DOMkXVJMKJJ9HNMyxQt0tOdUcWODz7DZfsvygttXKpzgZEp
mGmWABpi7odaRbmmPDv0fcoAti+ZRxXjtS319XNUeTurYJ6VMVx57NQmxzw22UyDXTyaDLe3nk7H
vDe74LLn/rasHZ8xwqkgks21HEULmmXzxYNkcByYte5bSxxcEC3+aLYAJdPYwIIym0zwC3muytG5
o12DUdGQnOyJ34rFFftyN330uuSwGvadPeQRenNyVzrUxtNJQScwi7iN9NS4TGqQ2eU9+/fKOR3g
5bwOSXHMoYoeEfbaa+Y/83lacWxtq2atqSceC9I/ba/f6EuTRWS5WkQmsxg/59CZbrk+RB96fskZ
px/ROSP72MfAuShgkGm4LRkjQZgXdXXt4AS84ohpHr05FU+GC/kj7wXnmFHogeRcuJ3DMbyTcEYe
mrQGKM7A78TJAsrOslBPEHmcowHt341D3fPpHCksT0ArIdU6nXaXtU14k9gmEydj0sAuZ6I5eSOz
xkFkN/aC4y73klPsOcOtYNq10xyPTKvS7mKl4q1Kz9OEkvbWd5mPK8feGHQRFC227zUZ69eexSKA
Yo5E2Ci1cCU1i1/KPGq0F0GMFsurxz63KoWxacBlWUp1xG372ZvtQ59UywbGSXETK41STb3OWOlY
3V3SFDG12f6qVE33XeDEjp4eknfZc52d4aOXYk8lolb5Mzb9va3HT7VSTF2kUyIw1nYtI5xzSlet
61K/QpnhFJoq3bVLhHsvlBYLNdDE+Is+26yD9E1PlPdMudYXvNbQFExn3BGzcoO6muaNpfTeTCm/
mDUCjpW4A8vic6XU4XfN4V+/0j8INJZwJNadv5ZnNu1r8b0889uP/CrOuL+g4tu6zvHfEI7B8v27
OOP+Ynmug0cI9xLqm+GY/xFnzF8kkpyn2sgYx+kW5qLfxBnb/EUXHFpcx7BMaRs00f7e2vub5vdr
F3H0Wv2JBmgq7eUb9IIudMdD4aH4kz5HSWT2+zx7OEcrhV6cEJJCK67VlJ2j1Dic8d/Y1D7nJc0J
KkpoTNMumeRDyOV6Ywhs8VWOG9cG48R2wMa35FpMFHXh/GCk7o3o0vSCqhW81JyPt+0kRxwljaPo
LND9XPHmxoC0Cgp5FkPeaDNxTIptbWElno/Ga93ztXsqWaX9ZS4/RWPx2ZicCn3I9i70egqDtYTX
9M0b9yevhnjvd/vu5UA8owDRY8BmKjlNxf+/ifezdVFrhUGe88SMll7l6X3U6/FDNHLQWFSMKWEj
4PA6d/uG9t+9NXndCWkHLInnlEeCAGerK5cgI3rtGxEiTrci5zCDX3a6A2p/jpvoUdA5iDbkTHvG
ZzUbNtFNLg04TFxsu3KAv0xVCQPOCIM7Nux1NzrkmSMcP34hu+fCMaJNqcMasTiPsXGnV449vFJI
Quoq4qqqu4MIYHhiNk0jCSN6bGmxkCZHG/oe3LR26dyzOHJnERiyUbFzuW7uVrzO3NfWNTDwc/kR
YxMO/ggcS2xEl3pbL0edAdEDA19jW9vx+ArsJOV4aK0XBIc1346Z0sACS46eze7c2qKLg76byuNc
Yp8vC1wVsyw3Ev/oJsSJx/AdK3hbFGdiUS7TJFJF0qx14DJmsUvS0WWanfM7oP/wUyvvRHIdh9yT
NTO+tybHx1vfbigJ2SxRRjyvlo8Qn24AGm7BsKUBEKu3ugWQFa93i8Y4hbdna8Jc3bTDtJ8d7W4t
VwcDPg8M72drWXjanQbnuJ7yiyGrU/TEEr1to3jhLmmkO1ib1cZWMUfYjeu+XLVsNwMs2lD/Cs67
YjxHGLPxRZEfbGaqzUxaXeQR97M0CuoIf0OrVc21hy/oDhr8ept0oGsSYhQbjyHSwWA3JX77Fpq1
w1tsADXkGIOGmdZ32UQodbYHbzPrzm7gxI+PIESio7M+MPhilJt/F34KW/rlHxZ+V7doC/5bZX7z
2jIv+k6Z//2HflPmTXAmuotB1bBtE0Wd5fdXi6pgGWfhZd01XCn4xzfKvPGLpLvTdmxTgDl5/1e/
L/7GLyaIHLAkFFTa0rD/q7VfLWbfLXYKuiNQZE0bqyFy//eLncwdAp5xMfjtgsl/sc0E7Zl7KIen
2Q+hXwSg+xKfoZeg4o12J6L43AtD95rUIEh4+NMcUE8ZAPiqgEusW9qWcI4bOGuUc7B01x31vyYR
uJU+kG78QBigPzWxfQTNdSeaghxiv08ZyvvFssAnoa5AwTH/flH/afrww7P8YYfrh6Wl7wKkisxw
ZLR6eAtI8tgbIyUxXE+ayUzpDM7Pf/+o5s/TNXpEIRpZ+OMNk47QH3ok/5P+cJLlJepqUsl0x8ia
VxTvTeETkAO72RR4YzFd7ea6xXiVTi9G0TzH4n7BWLMF1Pcoe/ORPQgHGQkctg8HthZeCrcGuZzv
6LL+Eiuf+4ThvS2zj67F5XBsYmPTjBhhh26iJz6/I2LvbPDK7ecxI6Kfe187PPR9ZjyvZvdgjaZE
wXQ+SWW55y59ZSkTvqHs+BAxP4g4fuoN441oHwKD5GjalK+1E1uUwusIp4LkxqKHVvBOcdapfj0Y
AqKK1xZnJuwvIstOo+kEw+J19L6ui89M5yML4Yv6RcWK52xNYzfwzNxAl28mv5Mh89GuYYZcxrdZ
5Lh+o0IIeLutmyURb6krR1LEMVhGuVKkKbqQ2ieqBtfWWm49IcdbG3A1dhJDhUxyLgF9/6TrEJ1p
9Wu3Cnezh9GFm9dGMtdWQ9+moRXi7oleQpCGZD8lgo6WU0I7xPGFpeIWJNi0bRHrxpbOJTrISAF6
zIXjKbQgtHKL5QkgENJEsNojGA9Y2nKc6E6rph3fsmhjV0u8TXM8UKVKgYT09uGJipqbFuccXufo
gTFCEmDvpky6H4s9+NQZUkEc7btujQLea7B8I3ld9efYlnY7u9bbUL2BzJ4up9axN7MKp8y9/qkt
TCuQTu1sNJJTW26ZR+JIy6ekH64K14af5+mIkrP54KrWEVvIxM81aMWpvPJASMMtOjdFerDihUw+
0cpd7o17nfzpanHZN9L8lnrs9ty6uXHsgXnuTb7B6h1FW6GCxaMM7j2i0/Exo2oU558K46gPHqzl
IcjCXNzKHDF1VMEdKudpJWuSnsoDldLJC7xkfLNspKL1srLDy0Von/uqZWhgUFG8LMhvWJOQUbcd
Wl46hpeWa9ywFN3PuUO9kZng4G1yEDIT+J34Ca7/tfD6z26YoOiEipC7ami9hXs9WfLJJAu2Ot5h
TNmIIbi8YoQQm2jppN8Xo8VwZwyijEaQkVAhsWZGd+nyjAFC88O4udfLpr5xY+5hFMQyaIqx9etY
VFkD8T+j5Zd9Wu8yx7oqVvmS6RkutyG86kzvQBDladLEm5lbF/Y4XmUpscwpD33cpC1PMFQRK3E5
1bxAQCe38ztgm3IxL2R9tgErRC3vzhxz5R9OscpnOdGaQ2AvXShAfOO1Fjl4YRBQhnQCkhW7WBro
7mDZL4ekji+SqMvOjT6iPbLnAbYjCrb2sbs3aoBzlQqKRQl6YDr383VIg4LU+vGxCmnu3uAA/Ypi
II9lo0WHaQSV1Kn4GeGAcTOZ+RNOyfYZA/bjCpFt46q42lizFbRA9i64gLT7oSLSFpM1Y20axbyV
8PmhTNAqYo999qg+zXSMdF/gwembbpDMEjJ50sXAk55b+okr57ankSEsXrCJVRsgn30gQ1Qi6mtu
Io9SzKmKrsqym33iWTkB47D7tdn63xvyPxyUSMuoa+Vf35APn4rPw/c5nt9+5g//AgolS4VnQeIF
CPf7Icn9xcR/gJZivl+CyWt+e0OGESf4l5yT1H2N89PvhyQT+wL3ZnwN6nLLzfu/OSWpQ9B3hyQd
EoTNYRBHhA7Q54dtvDfNJdExgXFBbu/dtLqsPOkno7j85hX5k6vnnz6MYxsGVgyeGJaL7y6euAGi
wsYqy6dTfIl6ZliRBTKnob3y7x/IUL/ppyfE+RL3h5IRlB7x7RWXBksECcsip9ma2x5SEW2cBICw
aZ5bjnrc68nQknv9hHsJcImFldyiWaYsL8spPWmSGP1a37apLbfTStqDXsNl02AWp3xG6ecmDNXm
ppIkv7UCWP/f//k/parU28Fx2hXc1G1dSTPf/vW1dPqFqW3hUyJ1PbBUhinjXbckGZSaT/zt8z88
oOCD9MPrhXHF4hhvGug4hLq+f0SYzFMkTKcgobgQ4I7qatNU1AKbMVIfiKsm1Bbqn3RaYiNsBCXl
zlSxjOOvBqkv8//+uVIjlObz/R8i+EhbwkIrorObv+b7P2SoHassq7n2xZTTPdOAyCqLsdxTi5FB
0QHCHuXzrTDD6miaqMpR0mA3bwhrcfBjHC/S7WyqYrhGE/4CgX6Dy5OuoVCjTp3hxZZ40OCnWdsp
TknIGmnjvV2EbZ8no4wJROovTGjd08zcCohZFh1bZos7xMbXcp3PayXwRaeNe5HqC9bwjrTsc1er
PldW83sn1FZIHOMpHqKZNjvDOomwPzSdEV/UWkeJ5cwIwrNAcHXigPNnE0XRlv1W24MauWHcQwob
dfcENsWldIwpit71zXU1cmWJZBIf8oUeU2OmwbGo6+Fer/pxCgwhQHy1GZudCxv8xqsHOmvow/ji
AqHf6IDeXyRwljezq5VPujTyU2JD89uSEOO2nrgZHNuq6wP6X+cL8ADlye0TiVxNul9GKT4ZzlRI
9RRy2UbBd2bS67XaLkvpXGFbgBqX55iVGWc2lF6MbzJzr21OUb5ly3nrhOAEZQ+JSo6mfrcmjMbM
rvO4FyXats/4NNEv1tzaHSaUqoViYSw1BcY1NRTLMIFvxV/zkJHQwihs5Rdg0OTHbBhKCiaXxcE6
X6c3Bl0c/jpiOi9JVIVhiruD8dT4lE3dx5H37Llr4EAsIj/A5V3fUvgJn0jHSL+ZYCT662Rre8cc
7ty6ynbs3YQzcBXv4ck1/jAZ9amCi0Pyfq6OM4hKGGYmczsqCrZ9PT/phmIyLbB+NEunmIfTuc8X
vL1vmfLsad8qgvdV4t+t+B+2YgrN2CRY0f96M758/ZLlr6XakLUnzspVUby232sYv/+S33Zn6xdL
RyTw8KOw+lk2MvVvGoaOSo3zln9DaJYt9xsB2/pFunSiOYbukPVHqPhmdxbw4FFXUUNcRpP/FZHV
+Em/xrrqgGEVpgf6Vf64H+TM7u1cj1e/osYSOKTn7rwou+l0o9tq4Dh80+nIn+hoGxXxBQqTw+4g
hsa3QlL1Ne6mt46Cs2qubtZppOPBuhE2i9cIeeQ6Vx9bw3jGM3LUKQ/D+gW/EsmcK5ALz+Ez9YDY
3Km3oiG8X/5h5/npSMCrinHS0C3d4KSjXJ3fbnUj5pMorgEazgSzfEq/n3OhcS5gNPQPj/SzRILU
7RJ71h2J3mT8sKmuhqavY01xXyZ0thdGy4yaKZ4FSkKEn8oLf6QiQHOTT9988v7k0CPUL/7uLKIG
HAB6dQbUpAGE2vK+ldvzWTojDiSg5cmdBXjislUhr85GTyck4TBxn4g9p4a2bUGx5cl49U9/gf3T
y4yLg8dG9YcHwQfoh21VDK3VaxbkjSzs26tVwadMvRq55AGkItS87KhBglLVEkwOQhcSXwvCquku
IqdpHfAz9dOqMFfYOwveIdBXLh3xG0/hsPBu7jU9fANY+wpGrEFjyUY0MlpyaryIKUW1m3GAq+VV
K9QGE3xCTfym0RhpmgrIlXZ6fnKQ2x4ShesiHkCz/LlUGC9Sjja3I9BeBjfiWq67oQN6aGuhebkC
YoewKOwrqeBgWNxw7sMLg0/Lze2dITZWumrINNcTGSxG3rDGstE0b5h/UGy9XPB9Ly5yuGRTxoxc
X8hI41RcmGQ4j9VCS30R9vQYQTazp6zb1vQyLBFRCZD0xb5SIDRwFhgdYaOt6eLdOMqcxaEpuaqs
XLEnjOdRQdU8hVcL5+F5airjHEszQDkz/XqK2+1qgWWLBrfBaFtSWgixLXMZxvYK44YwA9At7O8p
agP6CzIL4z1xg3f+m66QgGRDm6CZXJJoChS3DiDjPAWPcxRGjr4qhxwplMZSQeawRl7MCjtn6Hhw
7SR8gJlLollFroSnOHXEWUnfj8W2syY3mJy2vZVCmvchGIIA3yr7dsipzTdaeEJJ0VNiV2Mm4f7C
pZcjxfQyq3Ae+V0vQ3iY5KkfTPPOtcvYYuCL1XiwedJxKysWJlh/FBvUD2zFCV2RkyrzTHDMoH+Z
d7qLIzaxSloR0c6cDQOdcua/L51Tp43TPspt+6JxWqI7KbEmisajr7k9XhW9dB/rd15in+nyEuD+
gOQiag4xjTV/XMy6+gS9BjshAbMbog3yONd67uCxbGzCnFEXkGS09oCG+Ch2mklTkGztgA7Ybi8h
HQRmuIwHD48uFrlOTLvGMfDLrDAnLfiqJ/SMbm/lmNNcjS85+Mlxoxeg/XWNNm8GWd2ANjjMb3Xl
ND2TrV58hJ6sP9t08dwsXe/dTnoDInMGlkkdbPepUwDNrI55IpR10XylAJtzauv3pRomoSRlfgiH
c51oaeN4DpzTgNLp2FjHdIzNpOQUxJNQCPkcBfZsFOKzSqmvz6F+Ju/8z4g27K1CTOKC8wDwlAUj
fgA70XqbDp8NoN5n3HoJo6qzWdXRpsWXT1vhO3bUaCCQ5opFmnbgIMZCrhs6ytYjRboIJ60TfgW+
MGAggWhqvMNNY8U59Whi3tWJJNNGFn/nrIsOemUmHBtX4FFpXFg2ptZrMz5gN92vGukMNzSrh7qp
MXt36Vv/TlxNFXwVC2cKpGCJPksa8Q70KF0WMiVyHzJt/kpdX3/jWG63HYzqUaE0qGYY1/2k3bsz
/UT0TDOPKlNAKqTSvWZpNkbCSHHNRlq+Ikdef9O1KVvzKV5hYE3uy8rgwafOs7iYHDF9Tere++wA
Enz0yMrAMUQveq/cLC0UVkGn5+6b3s18WEj12Hl8YeZegVmp18DlYSo0rX7+Srxqek1bpMc2LnvA
eIMWnYoyA3nEVSkm3UqKn6AjBY1uS4rOhhE1JvqzGXrprsRBsY/p6DxWoyufQJ2TqqZCxLgKi9nY
hFb7PA4Awoyov+uZ8LCs4qxZWq/wxaidpy69Fwzt8HFNNJtm3tdhCZ/KUFVUrCYsNAhuW6riny3H
vYnI1GEshxpQcH7fLpbBLQVb8q4vseKCEuou9CElGdk02bXOffZUuVpB+CwVkIOpfjIa967zwhsg
hfW2k5Lrdr+Ic095t79mORvkXD71lvHmiqYnKDxcEyS8rPn+Ez7K97WMl63FxR06cD4Qk6puSg4D
fryq1DQvy3HSZBnE47AB1ISeOKRfqTp5NJ2KAzse3LmdsNlkXn4KRYiS1ooesGQ4LgFQpupgOBoM
U9g5WUa9ER80WPSGkz8wX8/xCNtXcQ7MtJJddkVG4xPzEgCyQ4YHqOZkUY3NwyLGKujH6JK26OEu
y7LmaHXxnYYN0k/7ejhTCCGeRxue7Eq7CcuENI9tyrquPvceAneryMQ5qC1nWcZrTjBE6N2igWXX
Ai31Kh34+yy+9Jwjn6PGzNH7mcliRgWHVoXmbQHPzPf0/iGW4+LPNShvoWdPYW4h5PYaVvvCo4in
5+bq4UFq8FNtqohLIdUDNvE0CipI0+bbuccZPk7WRiur5eCZsX5KUgvkqWZOF3lr31F/Rb1ZteKX
FBnsJ4y5m6L2ih3FbtMh4XX051ln4aOZyTfhJkMwGYvXMeqMRwV0w9vvRjuAmb6xFJSMYcE/gWW8
tosJHWSgs5mXlyUtcvZWzEijgr5xypbp7NUjcwrcuEGfzAtDY7nOQbrowEDdxLisrJCM4iJz2sYs
giyyecxy8WlhUSxMs72krXr4HOaRzo266fS7b0pudS3sLr3UA127uJq5TTLalsC5eesHp8+oFi4H
fFTbsJNux3NVHOmEFhaCwMjapM/ta49shIIa2Ebmw7qmPXmYDRsn52LcThhXiIuElBSGA/1d2NKB
g9VyN1XknRMh9nbv8iZpbIBS1aLkdXGw+PELDS88QMzFeOltbbiFp4mWbuWu/NSEdPmlrT0cl3WB
A+F6jykN5ZQU+sNMfCWjjz2l1rPvx/ihXFi5y9i90gR8QmKN1bZI4ai3jffWgq4/sHPAW5vWOzLO
aENwzrZWnz1UxXql0Y79Qlx9T+TnpZ9KWhEmBw+lZBswkzerNkeIn3b/wO5HBbNc5LMtOedFeQaI
QivCoBkjcDv5UwLblvgo8ZwG6BzKOLJ7Ww0KcLN0wTQ4jzlFspvJoodNrvVwwOKJV9zGNd4yZ7K9
ytyWFj1+vSRBj4O8McVXmpZew3h6GHLvGRYB0sKgqxFHMu9dSgy8MroewnyricwOvJwoOwI/REVT
GeULY9ex2n7EO79xNcY6NVMaqqEsg4SAMc6HMoJzE3nMLLXJK4/LMORn7KL1WzKsztUA9QUka9uf
w1TQrabB7HyyjXSYNqQZKxqWBLGxTeY6tNc7Rn3MUSMxVlM4kAqqskspxqPuxfoFsMt7zoIhcY/U
c2A3sy/PRqPfgEcgc9ZXjXksOoc2ZMoq70h05U/u3NQkGjQKqYF89P1XOqIpkw8HAt7llD8P5Mn8
WGtc3yzIpGT5aNAHYDcXtpd7H6WnobBYkoNyX01kmsVSNC+N1VMmOOrEPqihb44OuxUFFLK8piTB
ZPgYrYcsm6wLDcnpwyDqNLABal8nmqtv6xJu3EyRwN4eMaMw3E2fMPUnnMqSZNuJroc2t5ovRqtD
nJnpe3Jqt7sArk3LDWGfl7jKjD0FGc5LZOp084apdvLW2Hgusqy+TKxo2nsdJQ2bpB6V6lUO2CN1
W+QB0lZ6FLWb7XXGZFtq3EgYuQzORr0jIK9hy8ZjUpLEceM1qO1WXzH0yPZ6MCzrMHI8ecAHXQai
M6IzXZ9jTTQ77faLUWZ7t3D6c15R3+TMSLRLH+fQGk1nwnhvOl8yHN6BIaE2ZyVFHgDU17OZ28sD
rQsxsVx2W0Y99ggHtzSO00K5tIzL5r72ouqwVhxAenJvTxp5aTMetMfWXp8ESh+Ny9KglWuaNMQr
LZTNjV0lTmA3w3O4NPNZE1p61zees89UVxlWKPMc1eQSB6Za2ya3S3q6kvFgGW2/z9fB/TxW3ldT
B19Km1kWDJbsCDO5wEZiTeyp4sv5NqxPPRVN8NPb9tDbnfGZEqJPHa0mCqk64dhylliDRVLk0FQL
4Nh36Rz2NxF8fwT3gbqvkbP+Wk0fq4JFYKSUGwRvD/85moxd3eTEwxoWukOoVcW+7uAWImwO/dc1
ojzQtLvw0DD9Unxd09oiZi83sAy6oIDZy1lN/n/2zmQ7ciRLsr/SH9CIAwWgGLY2G2mc6aQ7Nzju
pDtmQDEr8PV1lZHZlRHRVVG5r1zkJiY6DQbVJ0/kShP+7Ies3uZVwCWuLJ6AqLEapJGtfCVdfx2V
ky63jGbtlzGOXlsOo2pbA2Rl4SvoDHWKfGIOliX3f2L//qalLBVQbpE8Logg/CH6yT6nDedH57r+
EdoUBPu+YtO8Ngvps6YzQHM2iuXGlLJwHVPJc1B6yVmzkd1FSe6+ZVU43qXwVRmn5rq8nYO6ui2r
lN3jAOZG7WBr6m+TiNw9luL00OUx0SoO1F9sTbxfcevCK6nMMHmQM9I3OnON4jjqD+47I4PMFK8v
BPSym7YXBD0DWCvbIeudc1LY3Y4vgSvuJrzpKRj1ZDzVzdxcjVR4HnpQo8WGd3f5xlKZVa+V68eF
TCl4gGH84q2r9bZIzNcszIPybCtX8tzAXYEjCu2Nr1W0DqCN56ouN5FL0mdL4qXn5bTAkcKn4x8c
qwv3nblvNMCWb8OQsmBS4qH6Vcil/DmL1K3x/1veW7C43vVCTyeG60qwlGkmrZo9xifczKNEZYCg
CuKEhQmvOg2w/ad2wT2sBU8jtrr6Z5oEFce0CEsUeThdtnCr7IGyRDsDBjZGpw5rOlcd+rVfHRIi
zJ9+lGwFz+w15F7xPjkUFDi6rm9jyby9a0n93Jqv+GWesvpZxn185kps4lyRFudurNobO7D8A1nM
igqEwL6ibWi9q5pxOiRVtu5GYjCX2h7ZAtdQKm5nH1BCqypeDXZT3miMdhcvHvbkKGgBJUcFFoGr
aBvq+bFIS3WJl1gfW5vgfzpIz6B83OkOUNZ6NWTcmHWniYLma3cOVhmeEN7soyb3xrEcy2+YQcB9
NBRzhF2/nLBLrrc6JMA/Jf6Zt994u/if8HXVHfIuqE4R/PzrRBfhVqDJH2RIzfvnh+eJwj+v8+A9
53YcAWtw1/My4fEfGyh3Y+lVt4ubOnvKAIo9JoXxFaaSsWMALKbFHZ5UvN4vKnJPY6q4vlVNqDdl
66bnYSJld9G1wGrl8hrJD1JOJBeKgd8MkCKmUjBCu8zAcAoXXHiW5emDp7L8PulaBJ+p1kdIyuor
ghPDKNgRSlo4cZ/dEKrDhrCYACUqnGu+ausH9NkevjCZ4U084wHG2VL7u4EIDIaC1f9RpoURSxIb
wmzlUUS70jROVx+J3wrnzSxuSPFC32rK/kDldH8YHOVxAY3aPbvJHuCbbtbrHhsLoLCWC4ITA4ml
mUeyvrKz9bl3Yv3EVTh99kazZ7RpcHuPR4cLZhFq5wEyu0O9+WJmK7XCn7fYZ2ZL1l53q8dt20Hb
o4vBGa4yb27pk8fTeUhFPx+5TFqnWmeMnFNCCUkaqOLZrgETjbCZdimdl3TMRA5YL59RQTZR/iAI
EL/m46S3jMncod3e/t6IeL4hsp2fU4jjhxEQibXTMWadndWO/rcurMnKtASiccS210PjzzfETpj+
osx5W4bpqUdK3mMGvMMh6hytOcaSOurqlZpEsNWUrxBzLfygffnfHcn/xNfpYFdgx/tfb0hus58f
P7v++3v6J+zCP/7Jf6xF4CfYNttoLEVC0AT3/6yd/m8sQ+icC5Hs/+nf/Ad9FPM+XFHsBFSDRTKM
zJr/n64F+u0iKXAM8v/I0P+ea8Fh9fJHZd12+JHwUwgwX2Y98kdl3Yr5YkTlmgEArzNiwpU8S0aa
t77F1Fa2Tnz2OLcTbvOBdwr62v8WRsV9MgXDRzNLyhRadeMSvjtol0YEXJJtFt3pTtYPI8Lx9YT6
cct9Mr3KJsoQJgxwD34r5vd/+cXf/74J+D//gihx/rLzJhaBcd4D5opJ9S9mBYzjfjyILNuKNnK2
cB7oPFZpepBKuUfelNGVRyvYxoq5hE2tC+PQszZ4hIoH+s/Rrh3ZRZscftQuVcVyL+xZvFgYYtHY
VY3NEMC4PC6tL4AgeDRzkTk8CqaZ28WCsgY0SfyYqF1t0rG7+u//aJ/+zz/sPghbcMbB54AcELK3
++MnNETQ4PyRMkA78br7iiqXnaMinBYd2wN39SYcmSmY66Oe6347dKU4RgHcoQuV6DMASBcMUCqi
DztvvL8xr/51L2O7BtYhRMDjiN3A7Ez+ZS9TwbdYRf/ZWwSWqidhuU2IWBOelV+QvM6JFXlAJvIl
heycxfeDBZj+b5ZSPPB/foT5IQLOAWJQMsSi/Mcfop8qmSDGk+Nsipe6wi9AHBDqVFX3X9s+Toct
YCz3wurKQjk3Rfd27/3yhxGtf2icAndlJ5uERbf7a2jJb/M5nP7mQ2S1+qevmYtHnB0d0H6P2Pef
PsRwmfs257QD4Tl1TzV19NRO4fUrD1XAex/PGXzDthMR6W41nd3GCd8F3uN9XpTdgS5Y++8eq//P
T8Qmll8ZS9bI+8tKjbv1DEs3B+cYhWgxSreVoQsl73CGLHBkKyAr1rzX4wC4Y+OScgSURwjl6CZY
f9fadv7uJ/qrgcZD5fWZoSj75KkyK9x/eZj4iEndGVzHQCnfwR/mJxwCFshBae2nIv5ezVlyIIA+
HfKkb3dZtAZHWXZ/Y7D6y46T2xwKNgRAk6niJfzHnyKoRDYtPvMNfS35zWIRg2Fhl9wuIbn/wG6b
17wX0Q89zXL/Nw+J/Um4+cN3nXEE5hmzhghdvk9/2jHazHUj3s58u8RRz56CmepWEuuvxuFX6wz6
K5P4zB+f7H9rKAA4NSnEU5X1lgSp+15qONASryX+xm7eeJElNrahCvSGLyANaaAAOdAZ9oAPhKBN
BrnjIjE9DAq6rCEVoGETEc6mdVOHvyyfbwN1YhNPBnnYou96MH1QD3IP/kFt8xtZQCLgxMJWxft+
4/cZiGepuJ9EczN8VySNzjpd7EfkqCvPHZwbzqDqpg/6kM1nqE4L6Zo9CF4cOT02z31UBNYxpbDG
Klp1ZyXWcJOMtDwHdtU8hD1BeLZZivLpAYYkjehOLFlerhliuJO1J9Qf/h0MeHfrUJX7MSXIMw+R
c/THaL3tU5Ec2HsuT35RuIxsCawHf0DFY+5BWeZK1e6G1MaiQuFJf7Igsl67vmnSGQgh37qRtT7W
EVTSqQ9SKnwa5yoKJqytWjig+gSmUZF+G6ENH0Lg8FdLIpxTxZ5nQqlkHRHFN6gYJOZGlcNfTHsH
UjL54UyNQF9KW97avRbhhhAvrAjWt7+8CPtMy0LwpQmr7qajYiZpm3TrzJlmNhfRjdXbkDHmyO+/
cBaoPQJZ8Fh7Fd7tuY6pfIFi7wyZ9ZrACMXX4Mx3iUVAKxgcOkYIzm7ZbbIZi1Z7I7iE3ALLnnds
repjr735S8Lq8EvYO48gLeWexhXsWUotBML6mTBtwA5k2vESo4ZjmsEUQfuhG46Q0r6oZf7YS/sX
v9Dm3C96PQ9NEleHsLI72lL6mAy3N/SPcG+qu5kQ4Y6Efb1vF4pww5pVyrbzav4h3dNo1y8laNsi
OAU5OwPLm/ezRhEaJ/PU1mxFETPSs/Id6x5c4zcVOfS9pLq9mjXNfZ9RRIdfhb3wE9Dv3cYnp8Ei
XRcd4sUalIiIOWKC6GxxnsWSvmYjzJVYEe47GoDja+DNvAiVq3/llRueCdrZGwpql2lbVUOkNjFA
l6fGwEKAGJPl67O6PWYz6mBQFfPAt9lNTsG6ho9qKninFjPH48ZeFV07sVjGj0XzOWNsB7XUV1Cp
Pa4wD05YVQef+vmTsBeKBI2Tu6lIzyULwBlpWQTPLR9PRmWR3d4EAR9tzMphlxBCf1vAzZC59pr7
iXUW/ShRTprdldOuMZfB7TCpAUwUUWjZcFIT4E/gWo8Lp2Ffe1vLCd8c+klD9DW4As4IQ7brK/Jk
ow01OIIswBROaRiemBNFOc0b+g7ALt/X/kURHGROHm9ZWdvMdV01vjq84++WJKIOkwubv3eWed47
q918HelL2bbZV9snfWGtDxo0IxGMQLGhCXizoA4eVJhSm1ad189SLg4rgPOSH7MS8WsgW3nH0pga
r9k0etWd0mT5V32G69s/M78VT9jlCK3QBbZ81oJlpiGMWyVrNcaoRDNQpQ43xCnE41BS6OM3wxMa
r/PmmUGMxkB9w+uGGjgzpjGOMSd2jG7L5xQ3fU50dANOB2nGPGUGvs5yvlMgaGbAqGWhbAbDAQ88
I6KZFvlQnJvPqGWmLY4Xlu0IT1H+nNc+MIPPqRMEKqwqM4qmZijNP+dTKpGHK0wETK0mE/GY26u9
XySlymnp+nf87fz4QefIas+fHlOC00csAeB5WHsbkyeuEjvaBkkAiXRux7M95PcCif8I/ka8pBFK
+9CH/lNWww5ljTKprwABqB4qfIyLy9AVP0aFF6czxr6sTon1uFN59r02pW1tfFyMEZDmdZZqhbEH
FsYo6Ctv+eUY8yBlJNvcmttXOIJvtTEYSjQXopnGekitGGwsY0fUxphYjw2d8nEYdl/GZSqv/Zw8
+2TrX3WT2jd+61eAkTILYM0EFpeVv21JFg9NKONdrovgEASD+NEB/aGBbLIpfffD3Io3Hq2dw97j
jZpvvcrHQA3xu9u19izvQxcixSlagh4ET2L11i7JF7bEXA/hPyH3BRQijmwYO0hibH91Yf+sE5g6
IvfkwzoX6i7s13CLWiMfprCYv/QrMJzSWu0zmuBwI/2kOLGT03inhnCjBE3caYe24wlckXhPoQug
zm3MVg47ynpcDRJP0erzMBHReM+6qKZMxa1PFMG5t5OI+V7K7Idry0dWN/a9a6OazB3C7Eprpu8V
lyIvy0eRILu1MWLgktgnMfvToxfmETPZElI6ZDkffuNRo8NnQqfrQuglrRNx6/cR+4uq5aHLWEcC
PiO1LYhv11UwZVt3spHPZvDfFEVnh2bIXuQg/HPgF89V473NQKv2SUdIPMugDdtVYn9det54RB8J
D5qodmtNktrwQUQkcXtw86Pf3xQ1V3Q1Jc2ewvdnYfvqfmKq2TOPrND7Er3wM8f516BX/cMgl/B7
o4GekT8My1NYUSIOegMPAiZgfzNa2n2EyZA8+4m8GZzy10gIZzsIw2CJ8vKuq5X8LliLsAP22Nai
IYVkzGs/vWVz8yQ4lsiWdZhy/Ch1PuKxbR6YTDDaBcUtaLjlPMvZ/wYg2rjh4OHtBbPJnsUNCKyp
c+9q20tromFcFSSC+o32luUaU2sKCBjetIixriH08DMt1g/bnm4dO5VcH4D1BK6SD+1SgDOb8tbF
pDjZ1SWASk67gMouusyw2afLtLMF5asD8fST3WE9Lzsc3rbMyGy71ppxfvQXJ5zi5GI3C2Q2aXk0
PWL2Z0ecaTrUHbZQ1smnywybX6R4gJJyKudtVE3Ntx6uHOfS2ke3bHRAiBXQf7ZpIXDCeACrd6aq
8GXlu+rv4cofsStHhzYOD8zP1o8iEd2JnXzH6huXEyEf57lFsX2bsSjt+2Vyr3obgHdSlfa3mVIk
eoozK30vOCJvYZ7Np6hb5H3E/EB5bnZfp/N0yZLcrmAxp+KSLUDSd6GN8X/buHSV1L48acoKCqTe
G6dp9BcnHJx32ZZsQFiD7KnzHviwF7qOvY50X1fPXycVMW+0TfK+1H4PmCgnRBVKgoW1j6N55yqV
zC9jxObF7TRnN9en/lRhccC1zUvxvrBVd+q1gYWv88uEavHdKoV/jBVAg9FSWILK9H4eMC0wKEaH
wu+PimPl4GX+ryhYX0NJHILbGdaszl3uwiQZrnXs6OuKYO1xxRME/F/z8+iMtGOTUM1rZI8jFNb5
nLLs2HS9E94tOuVshCzc/FzZBx7KKI2/9rlwKPXDFW6O+CydD/1cgr+TOZ1SHU3r+bFHqsbY2g3L
hUOUbvEeDHBQruqOrg7cBf5QnWQPW5BpfOTakXpYwfzottKLPjkZ6Lh1jHLsfLKO9zqnzK3koTKX
3AQrv0zGV4BSsG7GMDL3r5KaEJBWTfmBwU1fJ76TfyeEp49Z1kYsE6o0gf5TZYdE0IlAP+By8Bba
4skNpq6+InZh79d5rC4DPEVoZNO0S8fwpPyRTpGZGza5IXlNO4hpnPbYVGTtwPYaD0OSXvErzK6G
yut+1nlUWhCKs/YJpxq3Kp0qzGhg7ruvNuCDdiP4HV2zUky6HVTeZUsAA8FAOP2PJNPTvoxEeidI
mR3sdf65jp6iZcIx1qvVOfEi5iIKRJMIseGt8zLaTnpojuRqYFbmNbwvRbUWS2KHA7d2x/x+pLjv
ZpFtzXpUNN8xZthvS6ntdqe8uMIewJIQObqGoI8m5XE1J/K/C53au5TWLJ+nLHiNQ4403Hw02nuY
go868Yt5byvI9BmAu4OrYueQkvmlABv/69l3AUfSJ9y8yWJ09rUT+c/aZXmUzO7ab8KsoBLLpZss
GxPJGmCsue2ZvjEoCOv32CNxQIebRfaOfhN2cmvyUVQwSzlz4+Q5Zn9c7yzyqRtoqYOzCQH5vwZq
4HbcF915UUl0yFPxo0zm+cqKwe9D/7+P+wDUl8VynVV8d13xtvqi/BhXTKzyky2ojFGzOTbXsLke
hrZ96BlTfvpzxqEWxytwkQ4acXxm/+p9YRHLRkVP1gvlsOGpjrBPZQHQ96imJj21CtbsnY1hoipC
up4bi3GFXY9q3WBbpZrVMpLKdgxdxu/BGdwtyh28wBEnIQOYGz03gxK7aaEaR3eOOowgvRK4qxOl
8ml7FQo//eHFcCZpFVLcEkUGvNDKjlQMLSe22uA8BgsE7JhJqmMGwt95bUOb01XxzpWaRGNSxI+T
WkwJgK73yRQBuOuq+H1xQxYLYx2fhyFmGRutbnWqgs46k5XFiQvmTxzJDYkbrKjNPY8FxXa9+zXN
gnw40YKALymgi6Nx4vza7zRnZniK8sC5XgGPQr3w0k3cg8yu7GQ5hbzswJ319X3dtuUjd818I3zq
bhqO9sPUOCP3Wex9EqQJjaxF+1yBNPuqp0Ft5KjvZjd4cP25uAZjbnzFqn+pddUeQJLOj6HGrIVA
B/2EpBPRkfkcYrvezLb9ATakuWGJWr7NtHQdA8B0+bjQ7poVI0CTINmXXDxuZJGKK7+bvWNiyWWH
fa85ukFRbmrlyQs3sSsR1s/U2/8aPL/pkLgMNGoKEUqiCe436AF30Syrbfaac/0qdZPBvEFcmYqe
Qc/vl3OtnORlIjT9msxhytpLLcN7h8wRUB8/ed86zAD+NJKjBeHB9c3trhyr1E88x4p2h366Drm2
nn1G1A+3GPE3yFIdBpV8LVdrObeNl5+RCf2N8BYAChPh3b7gAbHZKD3glCRujep+oROctgBwyJDI
KIQ5aFvLJxoilifzC1KjXsGh9ZfSl6h3kAvhDHUb/nKyD7xlvYEfau9A8AAaqZZtMIPp8vjA/K1t
mIiDoSNGhpMInmI8r4adCLxQnBRTDn5Fngdd1cFp4tr3c56sdJs5WYaBCBaja6iMirfCxutKU6vt
YGoz9MbOriAw2iImFdYxtMJ4TFv+473hPjYAIOGig4Js8aFdRGC126htx90sYEZimA5vFsORpCyK
BvKwC/bSUCZbw5v04648D4ZB6Rn3glt44d7COb/H0mhRqhxFt4UK3Z2Ml+KsDNPSVtLfrIZzuX4i
L4uprrfacDCpAsf988nGdMPkxGSF4O51dFiB0FSGpUl58rKdtWLDDmdTWtyLN/8Xd9s/4EDuJ2YF
f6dMNrAISq5Yrd4N7gDIcvXXfSfhCKiRUzRJWw8Th4G6jDntUMCIoYbi9n+AvNzdw9ePX7l/fm0h
cKAmxSgdfN6XcQpeF0OUkVSpbdOWqyvuQnpicPbywvOvqyzMH6N5YbbqpWHs5BY9JxvWzcsFyFh7
G6R+dKXhO1CNDr9oNeieyh/7L9hrrGOLDPGTTDrfGpFEX5c1Jg8fRvoxzuPi2JWJcz+Q18aF5cSH
JfGwBwTzPNx069R/w53tPcO8iBnN2mqHHK+/C8MyKlwHwgFPE5dhV3TPWis6UrlPkYIfd7k79wf6
Tr7bSfAT8ZffRua2/THPXLx6I3wlLy2adju5ffG/cbD/GVxe+ISq//tlZ9N9dOnPjMpFzD+/vhMN
+wPP5p//ht+XntFvnk+oy7ZNbtisF9g+/J4Fk7+FBkgTsfHkrwppI3H/c+np/CadEC8FJxCnEDfq
/1x62vBsJDkw1gOsPPkX/DtR7dD7SxrMc9m8QscxgXCCEH8S+W3AjlOskMYmLoNPEjf8PTdtdVO6
cfZKp60LR8rC5dlipgnXvLz0qTpqTRUgN+CbCgfNuXdRpZ1ugAibT8DH4mjcM4m15FOD5ZznGbjw
ZKGfCWR0exc74WttNW9I/8Cxg+JH2EXxqwMi5caZGxioZWcf0lnyDui0d3ECwmQY/CY3t+9IERO2
8rtpo3097PMF9rNlDd9aUMTf5mIJ+QvzSM8iFTkKX+HeSWOXChZAirRBSOYT3jn5nHPG2m/Eupg+
U5xFQkuMn40pLW3UuzsOxT4r8QBxKpbP8VAl1/08lRe8vPUdzbDVE+3Q3JUzvsDlUNJFUUUhbfUk
dcptbyGl5At8WQ1Tn9CbiYpSCO59VLXL7Tfxoy0RACYTyG7WI4YjiJG9kyMKx/6ZszHEYLfyNndi
O0WNbwjJMVFh7nAy9UK7ss2cE3U/g1mWUJMlwQgt+4Oj2F+saq7on/bKjDu7NwanLM+tV8/P4XmO
HRpwkCT2Yzf0NVfczGFkbdprT/Uko9x8xIFNbe/TPKK3OskqDnlWC9rT+vUcriye2DZgoavaj7bq
B/TeepyAZBBI+NbRtIWxPcTgxeb2DbNL86G5MP/qdTHsRzyj76vjh1/xAA9nOfURxjKx3Io5z03y
gIBy5YjhEI29/1CHnGqbdezdnxD87YPlTMH3JgasHaQlls/Wle9adRQrFnHbfGlF0t40pI0ucTH9
iMUwPgQpNHYnF+lzHGbJFVOGwDj/SYAtPmmwHpmqirtZgNxOH9sE33vtIXIbjGzYAZRNPtmyDVvt
nYPn6zCzobsspSmVoqR8PMl2flEGUetMxZ4io+TI7balHmBJ+ZjQfogSWwc7dCYwtwjmG+hFxUOD
BwiLqv4yjvDUaJTjAOnM42mwuQ783GLhqZIjSF39SdeVBrRrY6Ci7MTgd1HVLZjmIHmnmfy6LSbn
xldu8djKsNjWExDfpg2ghRiwr2cQv7aB/WIih/vb55P41vKSQrJZBLuQsEH0sk48FxlVjcCDiyG4
ONbanljcFkcBYRjNCdRw31vXTkCH8CZZs3qnVts+lK6Q+0QDKh4HkMWLEisbC2eFZFwFkpJ7gzcm
+K0g/0Tt62Lgx0XkLt+UCOBr047pY7wznGSI9vgU7U9+MssAUIgGqlyNdbRjC7butUEuizUjDGUw
zAQdwPEbNDOu9grgS9GWe9e2DLsZijMFFuyRDNg5MIjn0Mryc7eCfZ7pwnqzOoOC9jCXzwYPPY+x
99w4NDJNBh6djAMXMeyI27k1dQQiG5xnOiIPiayb8xLUwZ23sCPyIPJcKn7n1/3qNV/8LGRLzW35
RqoYSUjUDmy8T741DxpHQWMlNO0Z/HXRLE+F7PKvBAmSwzQrbqmFubDa5uo6zz4TOtHuh8FcbEtz
xdUNtDCHL8+mMxdgHbIDGs2d2FyOPXNNbiGZfnDVN1Ww+pp3VYucUC76qTVXbCIOXOU9c/HmWzd1
qQcG2tzJlyof3mcC81h+zaWdITR5aaiWIrzIld4pkHupks1w+qtXzypeAy7/GyufH1nA+Afu+GgP
ZkxgW8jEkFfzL+2Uz6a9rDFDhWfGi9kMGnMLzIc8Fw5YM4ZUZiDB3JHgka/GXV0gndcMmtrcz20z
ylRmqNFmulGrgsvVXLxuXbfj2K7bYhiCDdbc+ZGGxvbQ1mH30puhiV1yeY2sgxYQoyq4BdmyNUrq
Z5MY27B7YN0xBxwNzbocErdOtplLC1hj5jVhJrfAzHDVQAQldiDOTmKmkDUE+jMW5xa76KY2o2Af
ZMyu4Zjts89JsfIlDvOICJ2Tqvvci/MtARaxbwm5EPMjZ00xGFNnWlvVaVUioxdtFJecR43tq44e
sT1a59nHbOwEXb2PbQ0+tEjVkxig/1tUB71Pqk/P7siBmGWELUczEXufwzGC03KyEGqOjZmdCWU0
57ma2DEgjP/wceF6C/ALv1iJcVMGqQ4RLpRnR7v9S9X09pfwc17PrKCndtVT3okgjLUdXYZjmksY
8mfau3iJ78u4p4ZxbGGSW3jriFjRh2hEglYnw8kPOnIMfR2cu87OXy1/cvYJhssvtW8XaA2fukPW
UjiypSWi+kngVj1IvTbXrREriqIcvyfowpDjh3ZfjWv+pTXyBmsRimSM5OENzng/9NMpXqb+lsfw
QRuBpEMp8T81k8DIJ8ygKCmxEVWiT30lW5bkOf9UXRK4nR+dkWKiT1UGaka4XVFqQiakrTPRY7nF
6Z+8JLEIdjOI135TJqu7yXPtPwPC44+k7eTN6+doa2UU6w3TyjBTSIzmc0HceoRMdqRKHnbrEhbx
cZF+uBxlm407qeS7yvrwKUcCv4Lmlrq8R1NvT8AGzaoq8hzYhVGy2n4U7c5rbUHezw5+rUb0moz8
lbsSKoWRxNpPdSz8XSkzolmqRvqR4Z2fHJ+NetJS5OmS2L/yjOAm6TYk1ebGF4VZ4aDnJLvzUnfa
j0awc410hxFh2bafeh7ahb4WnypfZAS/crZdGxMr/RncKZAEm0910MnstYFBaJRDn98Ee+9PRXG0
sMf3DN3X0D6RgS0bE7qEc8UaeKdChGU3LauLbaRKe5yFvvIS7opcYhAzEyoSd9WaZAfwBDR+amxW
7IP9+cgeM//uG1G0UrL4aD6VUkJ+IAsWsNeUmtjudJID+5FJxsPL7NggrkjcPDqWDq+s0h9fWL2m
Z/zx0bl2w/pdBwsokTm+UONc/NCL1z6Q+owfqqCcMEhnqr0ZS6yxQ7M+z4XUG0vaKK9xILg9LfFH
W5JBcEyfz9JG/cFKRucq1O5kgr+jDpibmRqdsfxZYuPdSZ9kUuZgnfU7BN+8VMHXYc2bq4Dz6KLw
at2z3EqvdNO9RajqT2mvh7ciq2fmQZSDoYajXQaSHuMuxWURxUMAHNDBkIfV+UhOJ2ZiZRO9gvm/
qgVx+QBjwH1gXESR475GBAm3I9yba1zf6rEaE+4SYbE8qwrAoLHGHUWCDkCgAG5f5JytdhEvXuIt
X3J+t5uV1/vjNDfTK23p8T4RwcRV2pL7MuVLytIkphRAk9NEf9CPRRC+FeFyT12NPFaFP34rxAin
vRkQ45cyvlG2+rLIJuQKxYJvBhG0m8sGjl3jtyGkldguj0S2oh8zeeaj4j98EZj6bt0Yy1U8qmUz
TBkUYOls/JQVptOmL8KO3etAjT+6gv7ufFH4BNsj6Th9WXTr70bbHW6LtcvPUTc+V/7cMol36nuQ
FVkM8B8oXpuhfrYhFbR8SWeIRSo7erk7kT0cE3cvYfPhm6h4wxMC9X40gWxO2HtIZ0g7IVxXqoll
Ywmu/a4tfbztPm9Gx46SK1ETPREVLMXBj0mqTAK+esRaAKqQcwWFP7u3ogQDj1M12yFt1de5DKcj
S7gHCqXdGwoRCR8G5kNn3CLQnzriSsEEiqiMWYvbWQX2oQcf8+HJtn+o17S/t7rxKhcBr3R3KeYL
mnK+GSJsnkQihf8VJAHaQy69dFs0q/stbfnDDQuxlaLDqLOyjDz2HsvRronlU5NlNKwywdEnwxBz
mDos6XMvQs71dbmyaTp+477l8nWPUDMwYscbWRBSjLw0urcd9gJLO42vXjhCQlAa6T8FwKTpH0pT
zzsa5jf6eQUiKBkCqlZINtRbWI4COgS7l5RWpSeSKoLzN16OcPNm3C6l94XPf2XnPtKhUnN1oaFJ
bJs8SGAgKa6T65pfCcc7JdbU/Qj6ROxk52RHe+yDfen57S09C+q+8qvvDM82N8owZTPhJM22n/xr
YekGZlSjz62PPIdDbLweiMtmfNjxastjMOcNC5hFdPthjb0H7QTzt9gmySlqePneyBeAeaV7XMck
h1XTsh6pWKh39Iy01D/tVou+dEQtat6a+DRJKl7iFXGT8P5G2foxzOmsrmsBZJFoC9SDklL3Kb+v
nKw5LJkq2erY+SGsR/mDt4I6NC3NxqjAwdYmEnPuuaiwsxfuc6v8OxIsVNKTXIRtqeodIZ3yXIVJ
BaOAYK/ScUBTQ6ze2ljddk1aX3l5Om9FEPH05hS6Y+jQ9o3lxf0uoDaK45HJrB79/NFZOC0SkXwX
uHuu6Vm4y8NK7nJZVK8aZXJrV/qKvoxfUNqm64zF5qbHZXCLdzHaua31DAngzZUE753B6k95BzVy
AIN1pOPO2nZp8VMP40ehrMOn1/B/wUd/Az5yAl+iOP3Xpv5Ho3GV3+sP6x6Ra/1Xjesf/+zvClf4
Gx58HPNYavBJYdlErPpd4fJ/M4QY/idDm50Z7uj/VLjs32D8o3A5mDvd3zHP/7D1e/D/qVeEluIC
JfTc4N9CNhvC858Mx8QNaOrkLkuQAHfvn3z9OKgSL5WEiGnFWK6bqIp/VV1SUrPror77OA2yWdFs
PNOvdZpVGJ77lpYnPKnjzQSG89IWEu8kWRt7L8ngvWCLTC6+M6d7u6byKKla59K5kvo07dJuyLe2
o993NKFHU2MbEaw6DKbaFtgwwXrKbuMQT+bWrTN5gQFP6bUqiQC7dnwOqtV9D01hLoqZ6dlrMEMN
2ZxfslFh6aZi1zNlu8rU7oK+sx5bVIeXwA3z1yZqkl/dkpH9S+50WKj7NKGubK2v6v9g70yWI1ey
JPtFSDHMwBYO+Ox00jk4GRsIg2RgHg3z1/dBZGdJV5dIDfuS3LyUl5ER4YTDrulVPUoyk4T63xoR
warhsbMNfmWX4BPSStq17YnZibtkoT25bAC9OEmTn2ZtKYnXvhJo7uDpibI3m1lWdJo4FlPnugTT
18aTcErVN3dtQVGYHB4SlWaUSq0pSXHammoZZUqdHb4NPIXwCbFPdf1dxTH3MblZ+GQ6Ojl50vRH
NjPUfXfYGBWMKpK9nTGGJg0Ga3+LOhj6Fppy6BVrscv8t+NlxprLVVv1Sy21n+u1C8bgg2EGDzeJ
lZqbKIyOs2hgQ9d/ZFjdOtEc6jT+oMF82tQqIOuwE/Kku2P9qyC3ca7XYhqKW8SDOfdcyFYnsNbM
ygH1RTuItdjGWituBidqMflar6wN1F+htnyZcVd6jZZxBY0WsVMnPA5jZv30LmSNGRnkxdQrCk2U
8GAm+fSZUs75CA2/DDQ3ekKljQ5KkrtQkeYgGXAJiHaF8aRhd9bYxJzKtdAHWKSzpfsgZRmVCDo0
WUusP6O3ZKkhGQFLOoY9JUHuWhcUF/aIi4BOetWurGu11goJegsxd7gZ4WCUm14HT93RQeVlelNg
EaGciItcg88nR2iZNAqMoqxzdnwlRnLB9BvNVHV6NebLw9Ih0DYDhN06n59w1jYfba3taXzUAuqH
olfCQEwqipK/6Wkc3ca1YamkaslYO5eIqFs7mevy3MfReJHu/NNZlXpVEPJoR2zOfLrZgxNnyfmf
lVN/VT++aF/4mctugweVXrMxvkH+cV+l1Ro/gBnRhsO/OuKqKA6rtqj9lRllmNugnazpO1tVSLJA
zntRt9WXXEIZ5FWBWrnqluMQleiNynIdxmb2IxN9s85dDmPkW86suKx+9FUJ5TBkjLMi/cCUDvPY
iCxf7cYzi2LAa4rfWhr+ib+6apTSCJ6uYmuYjQxRqwpb2TpbUgMzH3doTJvzqtdWhhrjI/0r4/Ym
/XijJatTni/ddVa79oftOBOKUCu4zIImTpVNmaY2MBTErM2NT7e3s+tWITmmUfEgTKXxZjtBZgap
BV5yFZ/DlvyftQrSEu3rTlYOlRp0OYVosSsxoBM1N1t9+TEldnWvX1Vug2f4qK3KtzaqxbVd1XBt
cJVjNTb6eQzjaAv7iuo6h5YRpbSiDb4UfBXs6MjixEC8oM6gvSDBz5gIb3026zfkUtTqSG+ib3oM
jXdNke3PYM3pQ6NU9cZBJr1R3tVTJdc6m8nO2mC0af7qVRCO4BXpRBVy7PyIXs3ryFfECqDwixdK
75pLo5CKtNoGC4dWRnQTLmNQzlZ1yTHn7SNdIuEtluNHy+pl01pbHGSPHwKh2O7u/ZAsT1hh2zM/
VTROXZd7Yx1NZkPIh0Jd6o+l4Znl7aJuWgsJOVnHHIWKPx8nVEyPiJHyxhqNq5iHtxjy0Kfl2F8K
lv4Atn/K4FrC1jEoZE+Zzz0NRZfFSZH6CFwl6fq4Qy6C7YTixYRXhdqnPs/Klx07fyBeTTjR+vpC
4qn0B+BSHgdNQ2CAfo00bquHVil7yOhosrnOOF8X6iNwgSKwNGNiKlSXTQFnniZX8Qmd1Dloinuk
V55tKBz2jRwJFqf18ltRJigKyyh9nHkFXiIB3q1J6biUlhl0cwJuH9/uLXHyz5B2rU2hL5PnyATc
BpcL3+wdwqBmUuwMjVzcsHSYUDSl9qivyxBYtQI7mZPPL706RRtzRbR0ej9xHpfzI37yN/q0sIGr
qV7gorGyU0gqlqsw5i7WNSmOp6lymeQdeTSbxv1FYCjfRdbQ8j9MrX0p0qmg86xHsTJAiZySmpU4
LkqpHgf8als9icsrs0CzxQcpN0Yy6rvcjeSrGmZQB/Q4nXYq1S70OdiUl5kYM4+Fbs3ntOlyrKrJ
GHMC2qK6pDWhq77Q+qBrFfsJAq57Vxk3vJw+UzwCdk01sQUDNFwr/Vq5mq8iUWZbxUIcSFJrxiBR
5jdD19KTyFGoy3Sa9zU+MgT1nudlMUBRoP40+GKN7ourCkYhvhREH8J5Dhy+9DSvpnP03cmcToNE
w1zSqJQT2VNNIpvtzT7MLJqZFKX3lV79nsPhSIJ4DJAuwMi23bSJRRO9w4v4FWIasuOmGRGTkoIc
C0xZ3n1VayKgW2b1ytHSHUkZo61aZfZgxk2LqaIvPdYtt6Kyh0fOVS7yrOfLIKu4ghTlaF9x5sMC
aya5mS2KXVwa5jeKq7WgZeBd0ZlpVeNjs9b9RtRC7tkVQeVUlQtfthOunwWBSwm3cec8IhBl+Ook
KY+5OoVu82rEMNg0oWe7xjLSIAfDi7cKN9mgR6zkVJXQej4OR6Lgzmle7G6j96hQcYQlhKe+EYkd
bXA+FXgTeNc0FJ76otHHOxVhIsiAmnmmzQpej9v3qnBg0gySJBGBH4M7nonvmrqlBoyY/Zh0K7+O
0IpXABtKWuNWYXxKeREZeXvqh/Gb9YoaAKDKr8XIv2VT6hNiXI5j2pHXBIcHCbpU992UQFEgSL4X
0ZBxcoz9rmj4TYr0YjjTpSk1nsAQ/0Xbdk8MgL9SBL1Xl3baj3LlrsVGK84i0VW/De1D3y0PgzvP
ZlCK6MrpHvlJgzpo1xXWV2NONwpJtzPJG/rF7Uzd5mFLM09toSOsPEQS+HcXKpBXVHr5kSmdraGR
UGKRau09N7rmEHEq4pLPI7IDqVtLb6AWlMGuA5+BU/E+V3RQqK1Fw7KwwUOt30V7zJkzQ0JTZUt+
R06KBu2iKuVZ1yb1nOVSHt0i5ccXyeSxnWfnWGVEBkQf7RnZsicrBNlRTqMLUMGOT33c5Dmiauk+
t8w8fPB1MfmtlrUzLou+3g8CpQf6gTdqDLON3f22Iuq9bfJmu/+9XP63EuMOkNv/7HL5/PnZrnfL
f3er/Ocv+uet0gahi8AEPpBANi4HbnX/ulTqIHBN10a11GzHWcOR/9c2Ybj/sHRdXf0MhsHFElDu
v7Li/KvVSeHy76iXgb/7P7JN6NZ/vFTiR+Y/bNZs1cSR8e+zkRSUo9twsSORU9MFuZTTK+nAZN8M
lIvVM88yqIuG+ZSWLSrZbmVugyGKOgJ9ItmZmMAp4uw1lFwaR6TfF7bYDOPYbLO0+iLnTM91mal+
ouvlA4ELTNqgPqVaf+Qj7/VanaFgtcqRpe+qOwkjGOa8uvGm6jfq3H6GMueFkje+3lssZeSDYeFG
C83+Wa4OJgMH7cYRMHVkG17I/a7LHWicGChV1mu4jHXtjhkZDT2Em2p07a+spZtspGkyNfcEYRSP
DS/u3Fg7d7yL8D2SP9D7HWotvBYHsyCLt8NoRLg5kY6qhmrSCBVrb3CX8oRKiaPIrLNN07geRh+R
Wkbw3Ciy40+/d6IhqGyxK1TnUdHGV41LD/dUV/O0hWESvEToWfZ8oiEJm2gL6hTqeY7bLjaPzKde
yUt3KusvI8y2SY1PN0vcx2L1znUsxcfFwsBSvGYNrrGy6L2oi39Nlv2rcmj+GLp3a33LZ1TheFWR
XKu84n0+vA2Vo+1qWC9BQrTGn9czIsM0biniqnH47mjsvVROaXgWU/senfoBaiPXOcztHd7O2B6J
NaUUb5JCFWV0xxN2p5uZCuWYgy8RecZNK02CbD2pxvXM+rtu7l0UUWJox2QO04B8V7YL2/GhiZ0j
YbvXhNOvVGc6P0WCF5mTUV+PyFyKCh5XyF2Po1PYgwGTa+JNWR1lPr5bHKwyU0BADwxsa4yIC0C1
MTl9uX17Caexm4rb2hrgCPGOnkl03AKVl9nYGdjV7Uuqkj3pljioRccQO0Y0oBh7bXS45L/Xlkk2
hYrgC2/9/lA0pXIwelIvc0+oVhf1BaNd5fFQDfuMAQPEayg22RReIgv8QLJOF397hUVOAffIrjDx
khx3P2lVBhHe/MD2lQwOA3kb7BbjHIQmpm0wYD89NbjrVkh7ZD77HlWecobWE1nRMWi6/pjkXbyR
PVu/kC5sqG+jeZJc+PY4bYfNPFBlKB0YigwPVX7rLU14tpvrDyycLS5f2Mud2E3ew3XsCtNs8Kn6
lb86a+z3S5+1K8nX3YYyajy2HeWhcRzliH8i9dWIDztt8DaD6Kc+cOjVnaEoMuBjzG9NpmZPpIO+
IpuRMCrjbJsRUw0qBPqXIqRqMEJCuQjebuRZFh3OXSl3xTpfckn1MXXEz3VWzpuavMWHJe3fhYti
HTZOeDJBkm5E2xvboqH8oTYhtUi1IgniFKzrkso48anlR0W4LNA6kJhxQruyhqPHttrwWSbXSdbd
0Ynm7AyVuN3qFsq+BfWR7DLeCcAyxjWTM0qSoh4MqHQU9eQ/5mJ+Rq4sdr02Hqn5OYSt5C3TErPH
ud3u6nDdmXTsvAk1czeUIWZvjdTvbKPMYGrJ8ZqYJFefEoHOlLVuF5RFWAUyhdBHsZO+sQZ4qvNi
kEuzONGXuQK7X5dfNuYE3xzi52gs/sgku3HZXT3e440Xs36ImDfwXdJKiDI0c5PGmtPML6EYiTrr
+X6Z++bVDKsRP/1MFrmcBL72/I+mwWXsrEkF8wlxkC+cmH09KuagtgYHCy/fOL1vizNRbffkuFm9
T6jlstwAXCKtjQxUZ0Wh2D7sywWhLn2crYyrQgRygM+Q2ikbV6yq03a+KIfG0Ds/UZropKoAQaNl
Vj3iMcq+mMyfpiTzS47C8rOeRui5KNr94vLO7pAm93brfhIyotbK6pp/cib+VzL/LyRzGulMGBD/
+VzzHxg4//ar/jnYqOY/EMNNOgAMIuUr0eZfk42q/sOxV/eobWiqZnGP+rfJxgSd41hogKapcbXT
dJT7f1FwxD9UCgwE+gEwf42KgP+JIZRf+v+PNlhOAXNo/E15zqhwWXEZ/w98wnXbOHXHGOc3ip+0
dADv1YYsOPC4bIMueXMs5UWhOrNnbVQvROdkpP2htjEntKxvywYzJfLdM9v8YKkLyj2iZ5OyeFsf
P7kgMWAsQahA7Svf8XcT03W0vYO5SdbTo2JMT9osIUqphAKxj6nTez0d4Lx103YwtS+r0TzT7S9V
hCvMVmwgj8q2R9/fh645bgapXHF7E7WNnOc4BlIVta0Pl3lTuQ9MkU8FbrBAiHzti0sPuWtsGmel
jo+7tGh22qgcMzPlIlK2waxEBwK3njrom0arAv5sO61rdnlMzk88pFX9XMSsThu6pzURbpy589Xs
oYjqRyVbnaAhSZHUsg/4AVghxj/GaPmlwj/X74YggUHyH77cU9PGt8WwvmyV4GH0qWjVVdOTa9Y6
fjVRAc9GnNQ74VkM9h0Yg9L45t7sNSwr4XO8Ade7tphXuOWeHSt+BCnsF9EKxGDaMoknzlH9Vqef
2tDQEteV9y7TQdKlN0PNn9yQ12DScqGibNiYtBOL3Uz7NObuOzdwVqnbZq6/23VXVxgHJRpYGI8m
2ZIlnry+6QVcSErJDWv+Civ3KQ+jeZM3yXkBOu0lobapiQBiV1yuo83FGt7EHYow7n/NCoShnMK6
4zCfgrystMtiKz4powfZBm3isI6YMcRwDfjU63IDOvIR3CT3dGV80pTsjylt3x0tLDUdVEDNvbJH
OIqqR5ZQhHHD2bTJ6mY/lHikwhJJKlOMd4gQNO6CG2OdGhZ/LH2Lo8+bi7eweqS/gaq3T5XEP/K4
l2ZpoCt6yViaszvRB5BKA6UxBCytq51IzMW9g3s2CbpskEgI5H2cPLrWbfRIYOMoq7nbwlqoNkss
Bi+xP6huCWbGeq9Al5veYx6v+ksO3VsHoC81/EzfGtoLJqeshU4y77IQsFt7HtLlaTDfRMnIg/bj
GcKEHS79pnyTFUtRH66hZzbv7rrNIq56mEao52GeeJMDvGWw26Cvv9X0Q8/ebZMFiepcw+JYWvkm
p/vY0fwJl4Q8wolv6lM9fkfaFZSTx7dn16tM68QzDc/tnICjPFjI7VaVsVlm07ft7yKFSL/0LwAf
vsuR6PNCVKXUwfY4F6y6R3sAKpnEmFsHE05JPxyKqbu5lcsRXr5z8bg47Qi9G5dKm5QAmPMH0lT3
XKdvkgUOIps5cCnCy4bpzOY+w39bPWUVqmhNJY+aq686ZIwbP2dKpnNl5xY2G2mE6F0lh9qfJm2X
KQvvJSN5LZr2GdonaWEg0Wrvq/27m1+U8BKOL50MyK0RNifcXtoI2uaM21irzyRQ1/G7hf2iW8kv
ncCFab+G5CJT47cxHrPqu5k/+xp8bCZvU5j/HiYrIGe+NZf2kfXbC8bVt3raj+qrwCR14OPkEgMg
1sheoQx3PqacJaZHCuVRVH+y0L3ILvSagsRRpzleSNaI4pOgIruDOeYpxuWTpKAV5S0b0+eEydlh
qy+U5Ai50xNDs7M6RqH+ZVno9+MeVqj6dshoF9Ox4dbim0gzr7D3en4k0Xqk/+DiAC+L8me1IJFG
ghm6u2+Uq7+p25gaf1p5w8Gx0Ud2gfBqdP3LMMHWlFxuhYYC6Vz0FHmSp5PoUbDCA/KpI5qr7sPl
QvJ08oyUtgUH0GjYq0/ZVGzrefTQXn27f6Ew4uIu+Dz6+o85kpCctVMxNke9CY84TS0f00EwheKU
Kg0X6+FZlzyIlXzT2p5gNbWHtbJhHqPMxuZCIsgjJoTMypqa7Q83+R6kjsoZa4fULSH/L0QIMFIC
ECr8eXWgD2/0PW5UQglOy3rNYNbdyQb688S7DdfZrp7UC0i0YMQZNhuz70KAZB4TnalesVccJiv6
QmQjE2h8ZaYIhqp6DslHJhM/eKxjxNOSjdMtF8kVc5HlCcqVR+R9y/KFCDJEMz1RH2JZHSdLe2yi
pxYk9KiQUZN4d6B3V737abtlEyQRYUbcG2BNjiozLzko0V6omKTgeooCt18OSawb58kiX4c9V6fd
etOi4zp4lQ/cR/TPxfrBZfapO5Is4sPcq1tl9bnZVGpoGSbu+ojvlatv54cjRWKxDIYk+h6KyAwW
ggAfet3oh5QoYqg9dalL0F3sjOS7Uk36uOBl6qh5RNzYEcr+wdIHeTR62e0yyZ4DFIWUeJnr/rkA
ZPWU29qnK11cwXji2JwBHMqexlAoRz22DMhM1a3V+dG0/dPM+mDbL+Z1Hlq/a3nZOe3GHjpQ7fMN
hERqzzz7sWANnDvmfp6bP72J9XoaV2JvGQ4TizZ98ce5KZ5zDDFPjQLwWMkohWWPtgCn747S7AOt
crar7t6ZxD4JH8DQxwQuF6mB2Amd4nFqhb0yejBE6vXM18CgwytFCwUTwENYhhOj0Y9uX/vlwvpl
q8YXnfeXpe7Q+Tf2fJwX66Y1Sn8rpoapHqRPQ0ovykGjFGzYOTFns/Qb7ksqfIOEBZWIAO/R+qrX
70MrNmFeHExs17H4Gqfeq+OEAhr54NbQVUZKz5o8vSJPT0FCJxzE0bOTEiqw5t9j3h6bDsat1AM9
cV47p9+GprXNQnEZG6oDsGVN5QTwtIaJItzem63icTSlpwAUhwX0FC7y1k5g8g3lDiZ6m8/ZMxeX
1QQw8UXOfOmCbW4kgQenJrReO8mZU7e+QKPTiIuE/kBEYaF2R2usF8wGNBg350aHehVWGqRlygLD
oX+GQsSZ+Eb/culpMmy32J0eRCueDAIx/D2Tq+YGNXZf9qS+UMZxS2ZdsYEj5L6lla/6nBParP3S
Uu4NjKnXRJuV/YRj8Mum94MQdTHfC/VOPerBoNkCo6Lx0i2tcYLiV3yapg4PZrjXev/et/EdFsXO
pvCizAdoicQhD6a4lXzjsYXQk2P0UCV6Vs8O/KufjiEeMk/91DZA6VMui0uIHMB1/COTkE1gfBk7
9Cis7PDJcOjdI5xwhUMe0Nl3cfaUgXGQz1O/7/Lj0l3kwLZJ7+cjmeiAzK9nL5PY0moApqEa9/pk
I4xFexX3OyHPG1HTnes2V1siMooi2yiLfW9M6yiomDm0OgwZC498Ne1GO8I0obyAkXa9sWFpM7js
EzR0BvBIUbnRKhJTmVHCym7x3IX2Oa1S/N8RX3+F8AM7EyjGnG1qqzwQAKL93bhrVCKENQniJrrr
LEjtZu2TYRCg98Wp299qyJWZGCa3DJti4cE9yrYo4FqpL12oPSuaSb2xbsCARsjJLHGvktyBn5n1
hwgl5qQKWlcIg3Z+PibNI54+icRjufcs52JvWy9UU2zUhGKf3uwOoc1ovqTFl5461bvajwecyUdT
beZHWpg5j3hBpsYrwUyqqBPtbOl2YBdrocDDVOLvW3gZKqxz7IwF+4BR3F8i9TfP91sfzVejcFgl
vNiyIC5R3+x+cB+kEBsVpKonqYT0u5FK0Lgp1+37lsYkY3hqgASMUh5aQjJVp91oWOKLhmp6ibAB
/JYTjxQ2BH+Rz/wUqCEsMytoIahsS5pMIPOnGzdzBTi3kitPWFW+DEtYgK3dYLblndcvGbaBGUi0
FM4XDNLFyyX90vGCCal2fUXh/4vmxX5bzEoQ9yeHPiscx5e2fcrzK93W+3guT05FJU2CrQkiW1/t
3H7NMGhkU+urxTdq4ludmI+DEH6l637I/QURE/xpkLFYilg8Az34SJ0OGWd4W9Cc5nYEk+Ga16q3
/Gkx6J8QmnpKBx71IQnPvfbOTpOHeZqwF5VPbdvrPl4Zos4FR+9ScDWI0YpP0wKIWxqoK3orHJDN
M4mmeGPAlvNW0VLkcRwMCs9JaXThzpwoDdMsz6Q8oNQpxYyak7vc3cH4k1D7ERrJFZ90fulA50cc
vNquc4tgIDnnOUa8Z5qsrqAQHW8oa3qeXMGRIQFHECNk0rGTkk2kesIb7qddW2H9zoD8OIRMxtIO
piLaZ1GJJAe+falvZXKXq2scUv5Rr4eXmWYTEUtmcvk6s4VErbQPsaa9TEPiWbyUjfV36i1crczr
TVllkLrqzK9C9Y3Wt4wDi7wTqzFzU1V1eKcwOHkbsWJzycEHjamqXIc/dwMI0X7UuXnSdabuxjjU
DpnaoOuHyTC8YCCl688pOUpyZ/Sl3l/MrriSfDhFIvwQVuPuldagjase2XWzNN7VBlk3kpIGGlUM
pwYz9V6pyQbGmf5RG4mLVB4aJ4soYOzDcib9v7LCWz3BGoxLOTDItflGXClE8Fv1K3askvZNK3nC
u7CuVdX2U9NFdk2VVSCbFKYn7pJc5hXk1LhuomDU9Fcq2oqXcEjcizPKZo/Taj4SFCUCmraR1xtN
dBgiDlAyD8qjNHMDltRsfwH3cTwQWjWbTxCkxpcMO4hVq3dc1v1712APIQQc/hD9J1YOEs/jU2Ux
o6+xPMehz0QyoheNI9+QWtUdiV4u0DIFk2Fn9J2BRsuhCddIrE4q02tTDgaYP8lvWxmMj7R7wVcC
zo8NCI0QgHy3IaTeP5uuqd3VnNYSYY8UYQxavi+SGuxkXnQHh7qBLU4g54HOB4W3ZKr2OxKk3YG8
Q3Jyijre0YG3cIXk/aLpaXQqGuG89iW+ANnzps+6noOrcVKuEzb+fH2a+bDDN9FR+NRHHFWzcEG7
uBY0IOh3R2dAiB77OCV41MFBR7+fy6Y/j0rBiGDETXVqIQbukmrI703DvTiquZX0U2zyTbLbg+oU
0weQD+2VN3bhN308b4vJ7U85KqoXqwKOVxamezNRv92OcHBVVfuCuOKLzJX63iPdrC2On9ZikrZp
bXfTy5SuJiIUF6PDiVPh+MCQ3WmY6XrmJVuOW0gdL5G+OqpyizVPRYrGt4HkBFkxRzxyYoR0yCcT
P4pWSR6iFjzwXLIbHrUU3gkAcW4kfCK2QoqS50S540mOb1nV4pCS6xjC2REIHd0XrHJ9jnPlV5rp
bLsA9eyjoc7YBagP0cgRsqlaIkJdBtXfBYLwWOQ1PzouPkYQaY6L84sfXYzb3GcOJ7jZFvx9RJYC
B3Gd7yUBQY1HdD5UaTkfnZ6np4mt6cvWzVvsgL5S9dm+zK5OgghIGKR3sqwJBR+bwsIDlZBD8fOU
7EjE0EwV4rnviGNItT1rpfydwyP0eF+RRxJVuudVMzyK2r2s3q/PXBVXrlWmD2tzeSgJYwlTGq8F
6b2znDuxBZr0Go25ZnJ9MEbEdxZImdNRZg95HqeAJY5VpGfXTqCNW2XxBFeWR7mzJbUGy23Wy5YH
tHWfayHNTUMK+Ak0J1ktcoZiEDmZ6Szjd0mvbjlh29Upz5NLcqXggoeIwXEzNWN00Nv2F761FzPr
XkY9Jo6aOtzm4R56kWt/sGMZNlzsjmKOM7oHFXqeXeA0U9n7bqq8VDIBxDjNz0we9a7Ih+FO4/FD
F8flFud+/dDIiyN7KoOR3rG5qiTN+ebyF092OGoKjA6wyWQxALWfon1o5B9up4U7baneDKHhvnME
dVJ1gjNLj+iQbIVi+ysV2g+LSny75UwLNJ5Othl20XipXeMy7aMqPZBPei1qo03W6A/nZl+xwM13
VckmSYzCB7hhBUWeG4dBM6jVqRa5tdjMDNyWLyRfNHQO7VCEvAz5vpdX1xg++BE3mJNwj1AtTD5z
eu16ndN+eeHqpuymWX/GWvkMJsr02kEvAzBMK8XLvS8UzwR2tVYwr3QSqkjeaV1S0SObHSn4gz4u
5UYpy1OKl9OZGhy2LWciOeUg0UpYaOyGRNJ84yLaYxp8JuVC4oPvAWdlzYkQqxiVEQNyxZ59aySG
5zotY8sUn8MEl14aveGR032L5ZzF8BhYwPi8ueouMXvjTayVz4PF7s3G0Kz0tovyEMpDOlZ3oj+I
fPaDaoSKP2R8jHnMzG0nl8qolEPZEwOhnMcbTJylloWxdgj1vVEU0CqJk5ZjcVSH/qdMaKlOYzJC
Ka8ahhUMbYua3a0CKXw00jX3msE4dZL4kKdUTRAIzV76Kb1YU2wwbITIwIj7vrEoT7WpvYQtt0Zj
sItNXJYfvI3fOTL4OTNj+tD3er8dY9ZyFcn/cEz8RW3jDS09e2jfjzR1W+d2co/9KHksjORJw7Ib
OF12qmXnASdo9k2LBEhfi/MQl4O6Rdfrd7wAnxNNtYNKi56nvNorulttEkldCwG8Cjx8dq866iXj
AX9A4idzy6FsXZyOzBDe/f08lKsFfIJhlXMDIRZLQCbBe1M+uo35KxfTU9KPxz5sfy2OKK66wlBe
FfJWOllG0RQkqkwTVzOJhv2YahsDqFoohtyfanU7pgm9HCJ86FmgKu40eHR0OJ5SJVt6L4RPbGfc
5/Hff5qvWlGds04/CTe9iVH9sor1YFfmBQyvQbC1MKeDhcbxIlMEZdchmZKqdOWAYvNmbIFEiX+Y
D7jGNchog0h3mi6JSNL6pCYgD0l94bpLJRU/sHkwlIcl8XvTipdt6CK59vzU9HwkgsUcEU3TyEeB
g4CupEdKWHdKJx6tXsZeNzmOr88Wb+I/mJXemUJvLOtPSmh8ksrCwJkW9cburSeqVrYdJQr+1NKY
6RZvpZHucpZAm54b0ga2A7tMHVAFNTymeRdNIkmOJ9ZGcYCQErLBFwVWi2vpb5LZxLPzFmubCL9x
cKwPa/7UC8pUcjNroPrQWD8RqLOsFpG1KX70tTMvnLCZOPWZuucgMsxnK3Z/BmW6qrw9B1ucGzM+
ZAbvzJqxjlK8M5HMg2MN5EuXz5L10iZ2cz+hLiaj40bycMu+CkIrPCIHFz7QqmmTLhZLXUgbuCrt
R2XW4m2daju+jE84h/nAQLA+u8bobG1KdgjXUfZpU0WTM6x4jIBsksqHJMZb1uX1faiJptnJxKyW
wtLsq1kNAJx94N7Da9OVz5Kjv6iuC3iml8iC8wMlLQ2UtZsGWQK5XqV7F+XLXMTGRT3VouYR/Dw0
/yb6ZRMo5RsOOHaW3MPFRc2xN+pidvephTWTcZbfrm+Mbz0aRw+UVbEwLxUN8fMFaiqj0NW2kcZ6
vLpe6GYRKk64sNQHYoznJ09sEBEqF5VJ9t9xz5qgJNrB2WS/uqN6XDQ69RCTY15aoOq7RPszdxKR
Jgx/SpgDAajVBAFc7JtYsHfp8j+mOZd8cTV1W+TuS69bRyvujzHEDmqUSyh+snwral6TyRhBxkzs
P6rJHhtMumeOxm/FJC8Pvgmngq6/2nmRHd34h1YwLpMdFgoSWhQIWE63JUaU8tasciTuSj+ngvIk
D5ut3OU9Q7SDDuxBF1MQp9pxuVt0QGMh8vPCILWM/8TA+a452xY0sqrIa2MN76C3fMu0MTG6J2y5
wADT35jCLi4N12pkHlp7VDcFxyBR0cbgKrhWeDG0Fw559w7vi8Y2p+qsa43ejWegTR9zFoGp8RHq
8hHbH3pKitY1MZS5ykEq46++ls8xjLk1aQuFbDsppF7F1qljVpdUuvWHrIsYWNtzZk3Dw1BWX3Md
Z/iJF0/Yj2x20bLMwX21+QNNyyXp6g9F4IusDMRLR3lQnKLaJyUcRNpRW5I+HjNhsidMrLwmw/9h
70yWJEey7Pov3KMEswIUkiK02czdzOdxA/GYVDHP47dxxx/jUc9sdkRUdVb3vjYlVRmVHm5mMEDf
ffeeW1iPPy2e/0ETCHvkX4oW9B7XwSeHRY7YU2D/RvahpWlSkEp5GF+yYYfHhrJNiHZ+/y83wH8S
FaXdANRX/McRuoc/GnGM/12oj6z72ev4hymAf/lPU4DDEp+aBTJvPlhLZIb/bwow/4ZXwCdGh1nA
YxtPfI1pp1P/879RjWO6jiUCj9WmG/raCfnvpgD+3zZZLo11YsX/v/7H1+m/07ry53XT/va/f26U
EaFOyP3SxcBvi+mMQgacAfzE364kmTRATGz8YRnjKII0GxHDy7CTkwlGPIjmq2hgxCkgveD5Claq
Cbx1k3oXeym+uRBgVoCbPiJNpi8zZR9is3k3ElrrgRih7s6Ag0dCE9TF05nFDmKM3Fs3P6WhdDYz
ZWM8hhPozRVKD8RCzsFAUZ8YcxJ4SWw9SDPXgFQ+z86RPkbbi2N+k0PioV7xpUxK0NGw5HGHA5s8
mSG3NN+t8wvuo+fo85BelG+xPrYH+gA/cpKXksCcHNp4P38e86nHQEmwv4d6BKjt86BHgmqkY131
M2nbYHgZ9eCAW+zBdZh7qJN8HPVwEbNgHbuEMPqMZDAzgdCVNqzLznur9HCy6DFF+uyEfSaXcPYe
m6B7n/VIAxq1ZMvCnqh1JKYABh+OHtmGuOINVTMYxEheHFo9KEnpfaMgsL2r9RAVLU4Iu3VsGCmn
+0yPWnmaE5pg+po0sMql5eGGed46tXpIS+kF2gR6cIsaA/L5oKc52c9PbYUBC3tdf53anvtE3v26
0mMgBCi6zZkMbbOaPgLRsIlS6qGmSeXApMvpXA4PFqNlmVZXtRnRisyrWw0p/1E7SPSZHkt90rzr
RI+qM5U8ZOdabwMSPnwIGGvRleavQcCCpNAzr9Xny9HRM9PAQGw27giY3mFIHiJW+qFB6x8PNsrl
rFRjkHogsPFE+lIBuh/CiMdpR1LtJcpRHn0YnwC/YSKEi3ZmyANsd9L5tvoAXlZdi7gkuTE6NxWG
PjhO1Dw3S8mxTo//sujtHWENg7078RWtDQitEnBkF4j/bbMzXNRgCdRN0/njC5etui25KIJzxI6I
mA4B+LDynuM6HPdFuvR7qptD6AljteILyPZoKIyd4kPYW6awDiJs9qHps0bs3B9Twmo39fCE0kLa
ruCJ5BvfgP9Xdf2AsBJ9pJ/nwLjfNU1+F0zyiXUsbX7V7J7ksMSnms0kERR9IpQ9p3DejaMsxye/
N6IvcubwZ4cUGPAK+OyxFw5rLy1e8oSBkdO8d26JLOJxFdERslTMpcBnDoqoPswxl9iEGr/yspK3
Mkb5dcysPnnU52EJKqYvkJ+6I0s0cLZWmO/jZrA4uPb4eQFR34NkoUFCsaPK6X96zD1VfqQzDaLQ
Qaz9DGpqFWCNYkxqhqMj0VOTJTcPXVBZG8HvwgYB6//OLjBsuHMc0nodBj8CLFBXJXLazsAKWgkW
nnnXyFNQiFtcxPMW2D1bWACsibZyWg/jTHSC3hi8gtLHsLdKRaURJSTMTpSQzC8u7YQrP0AAcyc3
OVcOjeai714ttKp9ncppnxL8pRpcOKcxrZnGh8G8cVy2Zpyxk3VG8mlt1/V1AIp1PYRyBwaJ/lQ2
gZgep9ugC0EJV/2POHbro2/i6fO93tuYbZiT1E/LfGeGrfVg+zI7Et5XV+6o3k0fD3Vvovm4YCB0
7s8BF5ksW5xBxrpi6qecO63u7Yry5TTmGzLPik1fQYamHDgfyACDsd9X9Z5VKKUdInX31Ic9LmWc
38V+7p3TNHBI7oTyDXeLyTYCT0Qa5s4WdhFNgxQ+nFuzCPYNMgd/gIFirKzwBxlr+hHSpnkhfnHB
4wpOY0S9sicXEQwLtnvd0c8lojnjBczYKk0QP6tcsJJJXJxELnVkt1XoW9AEM2/nFcV8Zrwi8DpF
6X0cxw+mH3sYreD2OmFPWpB13rqbyuTOsVgOoULTugElcCNj7z4XM/dQwX3PpwecPo2OnHDOm0fN
XHrKYvc9nuC0O+VNxBWzBefsv+elNxzbgZfPWpaOGbqND1pNshX3Y+42xG5TGHDASBKKNUmT7MvO
co7hkAbPSB/DU9QU9U4OiFA4mOOjT6J6NfrUTaZ1R2l4K25rAdlmImC/7nIfJ2ibiPvKCZqXeZLy
qgIn/7WRNqRQoxEFQOXI4uanqHXkLZZ3w5LHn95945AUkbyzlsW8llOqsf2Ip84yaw6s+wNftLxg
aUKsiuZp3y0e0VaWhEzgkq6hxa/ns6uCx0QFw80CZJi6WJXsfEijBINNSspzalRIW2IwoZvE7JuT
25ruDs0ku3d0hwkEe+wvRkWxiWXRcVJGbvdipWJud2HXXghndYc5KX2O0QsBIWBtxbvQrSmpocqd
o3TjytxSlDxRfOr09KyQsiUtP0rKV5bMfwfoTNHJghdttCcDTVH3tcTkDzeqCdsHt4upc1l0L3dR
ONmTKDPqXnrd/BJ3rPRLEtHvdswzi+wGDTFNQgB2KBXreyrZ+aGg0bgo6ZWhmSReY2/HFdGiiyJi
5ztHN9E0upOGa3zAXqSLapDQ+m/Lou8SWBqpsik/a238hYab0qDrZuAe0a0UiLo1NicKztKmGlYE
MbNtqLty0PXxofEwoUJncHwacXSvDm696YeRslCx28V8CT8LeFTfeudBt/KwDddfCOaI/LO0J4ny
nNqPqd0Szo4OQdjDDbYo+sFejHdNd//IqT6Vn3VAmRe/dWNj3Ja6K8jTZzMdvCexjs1h0Z1CfIKP
DZSUQ6f7htoJm4LRg2JOXcjgawQheYRtVWzxFeJns+ktCiYPS1IawEPj7sWqzhFBvut025FpUmje
eOYPqFUJKzA6kUSA2Sv7LEoCEKC2Dv4uEneFCWulmilVaoouIqkq6VoiZHDvxoRsWpYvT7NuZEJn
gI3EeRiK8Qid/rO5aSbu53d2s4cwNh9dpaYbCWtzHQkzeqEuJOCxjoUy151QXE7iXpomomMK5XeR
ivDZJJvwbFPYh75At5TGZZdRUJ8rPubn0qfdRekuqqQch7vls6CKB4t3gcDlXw9+XK+AaxKo151W
3me9VQ5w/oMgZb/DdNo/Bh0L1zpt5XbIfXQRL/Ug4mNfVf6Sn0WKuhJkgf/Cp47bYBa2+2qOULEa
K6se6RvAaFIkVw1gl+caaedeActb92YCFMkllm8vw8wuMi02BNqrddNxQGriMMrR5r3ufqxV+MYw
6z9nZu7eRbNhXPIme2pGp9yF3Fw4pgHYifylgDVYOtho6fqi1+ihM4Tzoroc+KRCVXulDrPZxBI5
csACTw7Y8B+HJSk2uds9GE6H7UFOww3miOmqBjn4Oohhm8YjDYP0HpzxpRhbsob3UeU9ZkE2FLho
6KHq1QI+mxS3Rmv41F+QwFU1yqYICpBv1BXF9M/B2hHoDI3psCP1H6k/fsT4U+1MIZ/ZoB5KD5bN
qLz0tpThu8wW2jhtDGED5zFYj9b4Tsdwg0SxdBVQIoe+s15q3DLLHTt9Q6gINu2oMT4FQ8Bc3DS+
Ks8VHRG7zAwq5AAxHqspfBcTJcYtBy+o4D2JTernswxNlNspTQxJjUVynqDbsP7dtpKtvtn7dDH3
wruVri8hdquePfiS7EAu1JvZI9FoDGRBbWWHK+kBb1vEuqI3oqCbB9WoMQ649fAAG9BxlPSGgxqz
cAtkztuPQYfWgGLHXHbno1pk0q8+oqb/MrqpiYpvXUoX4cEkfm6lTF80Hapd3Rs0ZwRppleK7qYG
Ek9GZMRRmK0doJVRxFezg1y4IT9lbG1UFrYW6XaSRfYwZ/VzTgvalj4PtLkpinBMp9eh32OOHOyX
PuJBFsqKTvCFW2lBdIclluIK9au1YcZvnjYTj4VBNBuNNSJfuqkX81tC6nolc6vBXcdKeJ7b/k2N
efBWzuwj8tr4RmqnW0eBJoC74tkyuvUANehYhg7ZGc8h46nwZZtaasIPaMKxWiBGuNOZ5wn/yFdg
8DEr2KvGadUeJN68Jn9bfJlVgqu0GABA6SEJUESajeiMYf0mSqoWh2VYCyu+a4kqqdga14TF4HeG
xnAxeAw9m7WbbdVSyZtP3eBfkYt/Hrmg/JcIwl+ILF9pYodJII0D8f8OaNFvQssfP+BPocX6m2M5
8LNDFA2T8YkgxR+5UvE34qaCGmLfD1xPmLrx+N+EFiIbXkBiQ8DHBtPu/pS+cP7m+K5JMIOdvOWS
O/0vSS38oF+VFp23cIQAlcR/g6XEn/+UvZDBkqPel+U6tYqHfpmcR9dKyDWO/i4MlytG76/InbcQ
9NeBwQkCRAVZh0RhhZKo92x1PXY+Mt/iCh1/CI+jpaj714Aq7jVf2PnMA8Hbt1bSPOLjhbBCzAML
DjsD1z+TuhO7eJkyWEOieS3wz4CUhlKpAMGeOoo19hmMpUvWLTZ2XIuUnbKZ2OviPes0BcaYPOJO
9oyOkkwYNqxM1te4HJj+MBpCYPUNnsTDrg4xmLjWAIPG9+ddWRnNRmTluBtnPCGBn7NQ4nY35pyc
8FS7a8rbvpIUrw/dJN4bKDrHokuKuzTBUUwkD3sw8AWn+jIiGZ+VGh24vbZrrZQjcYIFYXsf9LaL
USajJQQSjLGtDHZOP111f+pmP+tk9j/68HzX9y3o7CHGid9kstxoaHjHebWGe2E+ZzJ0qbpDsnbt
ccMWP1uptoo3VlE6R07h4Q4wZ/BmUMR8lZAqRPnw7U1G+9umzcKz2dgfJqBEp0czwI/B+F870Usl
o+Flnt0IcYnesTCb5R+R9V/kv59fhqXzPb+ofSYwXpD0hH9sXo2vy2l/ugYhkTgghIArG2CMuNnB
iV3k5K3Zg/Y8KNv+OFbdshp58ANhzCN8RbgJvaYPibqpZfPX76r+2v326+i4th/awkLG9n5/Vxue
ZmFtEkFq/aw5FmZgvYOlL6/rFkGvcXDXGdly8ENOK7KMSZ1YPS1vhs9BlXM8zYPJM3Yf93lgncFp
uBkOOS7YdRGzQgyrArZE4sVnNMLx2arBM1aS5VtWskAS1aayLdXSgEoLlFHwensxjVvLqlP6SaYu
+frXr/XvWPym4Hsf8v4LEu7m373zMbtbI1ec2wpCSUwDy94UGdZLRrQZTQV4WIB7YJ7DzRIwFv/1
3279o7+edFloBj4pN25mv37wfT0OVlPrGLCZ+BeDkChn8oLxAXVy5ZVk2ukQbFnPY1B7GYfiR2kU
HyYIxpvBXdjDgRQbJ1NsoF8SR6oX9dqao3/fECZZZ+HyJ7jvP75Q/06W5u1CNPG5MePGhRbw6++b
+aUwurov10GyOPhhknTduUz7eQbREqMel6fybFjclfUQc25ByCystWNzqrHs6ZAYgf/8T95C8+8u
VmG6VEijFAAgcMPf7989JgJWm3xS0ftg+vLkeXG9FumSbKcqv3YKrJv6yMuU8LVbwKv99d/P/uC3
7wpfEl/whPPJEBIE+vUdWWbfkomKq3UNZvlQ+OKNW4hxkH2EYw1/014Mvn/113/n5x7p1/uFsIif
CB9MA3eL4Lf7RepZZZqGfAygQ7znpKGrzi8YDOCnxB+j4SzPsHvY6jYD6LZsOugi8m9J4O/ngg5t
LaJko/E9z5PixQEiSaQZ/HZV0p0HOxghaFkjNups/HLIBk7JMq/PgIifWDIm/6TF3Tf1PfqnF0MB
BmcCH0gETz2uLfe3d7Cb7AUMWFsj8wQwvzlJbH2zqa8CtcTrvoHbh64FDTzKKHNIyebfhb2NBpO2
Zve1BKytkT9+9EyG81sPZvPkpsPyKJVnAIZJWG041niV80wkr0hNBia67BqKd4IBMQyrh8b0EJxJ
9vEQhy2kjJjwlo3BsqcbYzW0qrwhCuVs3CYJYEBRN1xnNkKCAmIf+D0NQdzr9kJ63mGoRXZnKaZA
YsweGnhTbkf8cjhjCufFJ7tybmn1Y8uSz/o+2cVHrAv2BjpOtxJuow7pqFDFw2USOzcuo9VUBU95
Epf7OuZQ7md9iUVK0V8RpWiZ3bR0jz4ptXVqNtPXNi36be3OYgNAMDsOJaoo/8bMrDLFqD4lUT64
TuYmyaW9xpudb1yqNF8Lvle3ns8/m2Y7vfY9DDQ1H+G94VRim8eecZaJDK7QILCZk3xwjqy/uevA
rc0PqI+1ZCUFDj8xEPBkt2DCHZwOW808XDkQ3yAezkSGvFpOmPWdAPuhHjBpf3OS3SSS6Wh5IGuc
QVpvNC9WF2wX6b0f8uOIX9jxg4cgodaDKr1T6CVME5EXm/zoYfno/UEj8ztp5duFhm4qU9uZtGWz
zMdOJPXzFAziqUHZuqnqgpwg++oTI6U17Eu0onpvkUdC+Jowb9S2jxmAKZZ+i2YSlJLbTrcf8qXZ
jMlUfAgxqKeJEP+uWXrnagIsuV/iloecWRo0fJBMwQHr2ONVy7RHfUKUujcldINvI3xdLI+z+SHS
Txu3NyOdw55oNnBM5MlliXdNVet8TnNXbQ2EiuuuMOZXaXrubRU5CXnEEdHWjHVtRdYKIimZP4/o
yzYh1CKrnzqgn9d1bQkKI+qxOThxp26RVW36X4x4Y5hd/IDCWbBlyrxTgWfiEomeOS3z2wvkGBI5
zTHu8LK3qJtPsIVcnCZqvKlZi+CtHvz9YBek+pPCuc8hMrN/UdOzUdZ43RNDUdwaM+0XF/ozws3Q
VuI1yfL8G9+Hr3W4yLtJXyJZjyHPSd68No+zI9ctFmjaPMUrLBMyVNQc34cu/v88CXDoW3VeP9Mf
cD/JnvZCV/2AAHPIyNxdSvKzG3egQ2HsnebgUe128ngg4diY5q0FQwGbrEnFFWZxn7pC7dxLI+u7
hzltn3gdY6/w7C0XBUEXGw8PE6fCFKGcN0/J7yFg0U3fjqx6CiwrBfZoQl0hpbs5Lm78G9Me2rDH
XoOjdj0wYds6b9fyxmP9URuupAfQ0zeeTcsOoutx7kZyC6DjiwIf6xx9Zl2XlNgB7MT7gqpFmHAg
vQjoYVqMhsL/6BeWjkMzoWKSyMvToTr4tE3sjTA1jjxs540ej27SqnH2rJjf7NELrqkpIBA8LBdE
QO7+RkCvmdcTPOMrsfJAO0MXzr5AbiAmPtjexyTnZzk4N50x3YV1mV9iRDU6HFT6EizU6LZhymo2
3ir6RIh0YW5/Bd1mYl6tvzC97Lnc9+FY3XMMTQNcmPqLGBNd2pXk/MLquZ6YXJx5R5XpGoH/LHgf
U/50xF5UUOD4THP1jRLhoQqZNkBYYwjXsljQKuuq8oqPbFweFSbALvVekwahNkr4GZHjpgeIpzct
wXI30BKRkVWrNLWuWFgny4pCYn7rmcKNTTcRAzfwtFzRw8bdx4jaKFgnyZxvS0WoUpCW3VKUvab4
Bt2Oczo1LtBXpvirbL517Q+HNqaon77l3HovVLdyb3crVguyvjF9w32wVJ89hqPpPoeTCM4jyLRD
HWHKrEtikMOSqX6V1bY4NbgrV62BMjklyNL2xK3aCy5j7QO/y7Dlbl1LVpfW6vwT41y+m4zynnMg
gUrXa57yWIlz2xDoYftf3Ua1YZ1twfYnj02W2X4jdwEGZ0gcWsq0wqixVi3LnueicSdwQQR/GTFY
hRtBRBI+ruDyZ/m+zXmGBkk0PC3J+IXeQa6MwjwJc3qheO2jrogskRB66ULlPsTxEl+FOU9YLoP7
Mk6qU2iAASHaB+uLpc6+JwByZKKfT0WzjCse5tUTA+emmfzlQVjD0xzHhP4Jrd8V0cybWdkBeRiq
O9nhWqm3cuv4GDfGwG1ZVTeGPVDfXg/vBru4O1xU6qtNFfejhc9cp55s6zBjZ9+4nYrO1gIofuD1
49nqyNmQjLtmjY1w6npvoWXNZ9OI8rdmEfCEiVU+AwlGFKT38tpoRkC6w5hdjQTsr0XkzHdjj0EM
X/C26Qd7WGNTmH/AtGz1zXK5UrYpdkot9mkxQmPTJ02/Bj1crYGPtmhoU5Tg2ujFTUNY4chKXlAC
6A/z1pzc6AEvWcSAPARAABt+EB96eEJXP0mKPW/sZHCuByfrV2I2SSA4oj3Ggzu9I2KHZ8MxPHa8
of8xE94gd50a+XGiguWimWzfOXWz/2cNEp7mEBMWKPJdSlr+HC+qOQlphjujjVjN+WT+9DZQEwk8
0D7e/B3OAN1W+K7fhDumz4HRpeTUbWXiB5tZNLuNZx1bL1KX2ICPh37oHl23cs4dwIoDAOoMfK01
GFeL1ZvvYV6YLJ696CFhqrjLErZTyuqAGHKaww9PZaX5PZmx769cEbsk1DiG4R2c3LvYE0t0Faq+
bHauFoLORZ+IG7b8w2ORUrTNWmG6MYykvBS+Q9Zhpuy7h+lLRD3uVbZPM4P1tSzaZe/nY8KpwS9Y
2LWcGD48t0jzdWEJJleRzx9zWDZbQtCosHz3boXsi1M4FvZVgH0ZAKaZZId44TaQz70KNjbLln1V
TPZGqWoinggv9YsJ+O+VQsSlQUjFYQ2LW1dBu+mVU/okUkICXvamUzJ6ibq0wayBCtRZhrVJ1fBk
Ja39ZlF5vYXgFV1hFGl3c1rfZgPs9hG/zU62FHDzf2MxV1O9AaXYPRVtmx4St2AxGTkL4cgBVyNb
jKQOrpyiz0CBTdf+MKbXUgbGYTTbel8AID0N1hJeDcoU12wtSDxHBOdWTj2C5q47HpqkElZzpxu/
g5DWjY4H8Q5bETmPqTF4KXLaWCaoJBo9t1bLiXyF3bmTG79BOdoqi6M3eT7H/5co+590vkGHMf9S
lH1U//f/sMmU338TY//8F/8UY+2/+bDzXMQyNFRA8CgSf4ixISQcDZN3AeR8OtsYpP9NjAWFQ6Oi
gxZrBz7VmMgU/+56s00bt1zIivQTG/hfEWO1HvzrNGhanra9+YKHLL8f+J1f52mORV2UAzpjtsq4
vGaQwqxoT2SAy6uRVg/qK1zS06A3+5j6Fdc6OlFdbYPaK+6IxayDQWu00rtN6vkilvglC+jnG8H0
qip4jbl418aYPiQyiWp2xthTJL5em9l0NyL+nko8M3phDZ4iLdx2m4dWtPWd8UdsCUwl5VuQIoC6
I0SVKBCsiWl9Jh/drhMfB0juYbSauuKZGDKum56uh5Ufdf1uGV13B12bc1OKDYRscr0TbpB8lcwY
m0Kj2BqgHis8/reNzMtdyxf7mt2qceuZS3NuCNNve5ETCjHf2ef/qIoXGQeXvlbrxlA3hqrBEQjj
JimGs0WpNNGtr0uYbZvOPKRzhFbkvfcu4G/Y7avKDawvsI3uIjpbR4dKXXFBCHwtclaKTAb4OFgr
TtjUPyfVIcEDXQfNRNDGejCK6bvrmq9S4AZqJLUlZTADDCjFLXrlXTF5hOsHEjuxIHdNhGPlGdjo
4iG5t2w8JrVgKra9bUyhJbMB5V4yvQeXh5ko8rOvLGT3nECwHNpUf4HJB6CNTEm12LwuRHhRNemy
kW0PuF3CQBkEn6Dmj+hiA7Ch6mNne8dIOrCGie5LhXLAWrS95WhCMJo843l2TSb+EtieT43MkbKf
YWOV9HJjv8bVREUjw5IbHXzV2vRDU7jmc0ccDSJzqzicje820QVq0Strm1eAt0fsLMeawnSCDiZG
rSXKaxouYwoGROZTMjIP1SVNML/wGGs3xGTcnVlX4ppNIzQB4NLXcpaCRCc1TIHZRjf48ssnluHy
KsFTvLM5Ttwp7dWs4p7gBWrOSaUu/rUYF/lY1AlZuWStKNG+Uil8n8ZHubTzIbv1Oam3ZR2c0sRv
XvFustfx8fV7BfgX0A94Onv7EI0zMIhyuQasXO2sNPBI99kGbDP1kbbpvTMCzCQKhoqXOjE0H44J
6HpezCpRAo955uZxh0BPXNOmC6EIxG5wxAO+W+sa5bzaemrJ9tNgmA+dzN3N7MrHhhTUiRLCL7h7
FkwAcLir6sM0MJuVEdWOhGeoX9PO+XgZTnYVnOiRevSZEnaudtlbefmjBnCALYIDoHbi59qTX2Xu
j2aooIUE7g/O6xl1NFy9HNrYj2Y25PSO/Cgu/64neENHxDeOZcVKJZXcM3jxwO6zr4qEgKGjAkxa
Et8LF7JyO23CCeEWslWgvHpo0nFlJxzmbPd5ApDFoBlCB5haoNA+SR2TlscRgw1xC+5LgvSPKmLc
ImZ9ABNyRwMcOdB0fOdgtKpgQieIPrRHXlncwKwW8GJMFlzV4741uAwnr2ZOWXYKFk46zc+VAyMa
PuM9JyiLBC9gkrrZpUaBjSmzmOwDa9f70NCj+SZ2e0Yt9aXTsYwl894GHdTAEWFsAh3eWAT5TTXh
myc4umFcvh2LH2PHucbS2Y/Kn6hJwNhShRVNCFkTHQdMG1ACYeoTHlkKSmoy4iRmJ6dTUVFCwW9I
543dF/hwqXKlkMLETpwQS1HEUywv31ANSNVGYn8IAixVW7NHXlgJyK9zU+1I6R57Ei++MezNzLoL
hvlJud5DRaoqm5vrRUdlEtTxOK6+z5LCBDMk6WiReU51wIbte7IbrOIM1rjCH0ntio7jOLgRVjru
v2QJte62f5Qhg3+oYzypETbrXkd7OhXTlpQQ2cEJp5HxFaDYucj3Y1E9wxrftDomNLOyICF+F+gA
EZwZkveT+EAgunbi9h5ezNvAUh0troKEuqmbASRBb96mA1nworsJxviertSNhySN6SnqVoucL3DW
33Kx+AdXJ516VKS1bzhHldKaPstncLewgviBF3rVIKOYPYU/KSMGlWT0OWTrOPQaIlV4c1Idt4qc
8DkeieoxGvePsQ5lZTqeJXRQy0+IJYMY+xoYwFGVd9UTPfL8mZCnDnnFyXgolwSzHPNJEhPt8Ib8
JGLQLW7e/Oga1WPHmjdeTM1LDrMrNqOvI4PynqmBZEgwEDmr+vum6/v1UNT5TS0GTv2z8RBKXIle
dNvo9JpA1NsQPTpnRmvtqHdXuOfCs4DsKku5VQL4x0yVUVMXL73LPRYx44MWN2KLebsaidERXn9I
WzzBOBH2DuDSvRVZGE7pjbyEc8yv6XisMY0OoFZ65bU8fqSX3gFrwf9MjM/Ueb4gC6FaoJDMRkPe
j+8DhcsGyWCgql2X4p52Kh/uzvQ2TcXraBu4SbuGZjHpsS9W9yXnpU3hgooSXXMrY2qKZZw9Om5i
bXvqIw+Ie5ixdVQx7i1AHZKXIzAv+UzWq7AEKZrrkKMqp+9MMCdLdq9dSXVAAxZHkXkOWAj1MRQr
d9TkF6KfK35fvqiTcXTac65jlaMOWFINITbUkJ2DqbuF9kUTMmFM0WKRq3RAcyRu2fnVA7g3vIdk
OOe561axXYVbGkrvcaQ7CCbiCePSsQjgxekoqNCh0FzHQ3GJWhAAIzZTOjyayKeaAhY6U9yHDn3K
ImaqMk/nxNJnhnuONaYMtrZOqOp1g5xfI2PS2X/5Sv1zckOHMWZIHXDtlvDF1ZHXylIOSDtg9fWo
HuBVP8IkFeDePRyynv1RBdJk+V7/ACbfrCh/f2t0xjbnFg6wwDzO3OeRVTvjDP5p9qlqHnVIF6HF
OY46uCsndbM4Zr9Zsvaqdo1d0mGqEoA+cNFgYWH/iwXtKA37th8nXhxPXgMtYtO7nCAa/KBLyu4d
4fjdjTP7EGorX0XewtHBCxJj32qSGN3ieGvkP7D1pDTsxMUR6VT9ye58AvgRaQ7fMKDZS53v0PYV
c5phWFRYWsisDxdP21w67J3rwAnOjiXvRpwwgbbEMF/Xb6ZFm0kpqu7IMRbvjM9Zga+HttSMExpg
q202CxZrm8gY5puWhNkKRhOKmdutMUMg/RqFWM0ZSvfAV3g/hnOyQd1tUSK7dZNEz4a2+3ja+FPg
AMLP7qF8YgqKl6h7S7RRSA51c5Nq81CDi8j4tBMpcAb46a+6kvdYWvGbqc1HubYhCWLGiR3F60hb
lAZtVkpxLXFCxFaEj8mO7QgQD9amQpucFtxOs7Y9sXvY2knabwJtiSJ9Hm8wEksiePKUCuAYHlyW
BidVqy1VjTZXxaaPyKcNV1XGp8XnnWzKOACftlxkhp6Ru82XXBu2KCDmkc4AkePlcsfmxdfmLiQe
aBra8FVq61faO0TL2akCDmCl0yGHatvzmLmH3vCwjo1872o6fQ+lYGUW5l2yo9gOr5WFpN5pA1o6
mljRhKQgovbzbaCNatRLkJnR5rVpoG5wCZt4G+FsQ/0cdoTjdYGs/17IdAKiYwDdcUq1K5ymPKMm
3EROncMIH9/qmaBrhpNOez0rG5V90iY70tIAPT+dd6M24Y3ajodtn9R0xH3HnYz3UvXpbaXtez5K
moWfz9LGPmpfHmecfoPwHh3DvY6dFnSFusw4AgOcgV0KNUpps6ClbYOjNhDa4HAOrF+jw5SYFFPk
k3iU0r9PPq2H2oRogqOh57Hftqx+xEoNnbqSLtbFKBgeRm1mxFT8OH76G2tmgE31aXrU9sdQ2QR6
vaF3XizckenkigsuTPrBQSUco44TVzXwxS1kVO4KHJZVUxU3qSjHu0DbL0s4QfAYsWS2n+7MVhs1
kc9JCWnzZp8tcD2oS1z7Vv8l1h5PWizH+8HIOHuQwcgNqzy22hNqjjH3hLhyX2WmddbW6v2XQPtI
Y+0obbW3NAgC9zBqvyk1YEDitAfVtK3uETAc9btxvbRrA5sJHOX6EjVxvYtriTTXLfmOK/DNluK2
V8TWA0FD16ruDOs0tkJdl6GKiUQYy/1EThUk6sSkJKvRuEJobw89Z/ps1Y+RUUMoMjClusIvV4uP
i4FGEecg3GZ+MO1e7qKgMC9tX9h7JxfwB2ENbRWn9Rsvi6YtVzPbhoR9et8PIKKhPjLstWev4OII
WbTtuHcUd0bnjVuBoncWvVHehFNPnEIYe84H5FqhbvGMbaCAo2tWB0JRoBUDK6c+PrHPEwpxl+Xm
fcq2cU96K/puYc3Z19PIiVz4OCgDbdfmJDZAILHiC9VO61FMt2m3LFxtwbVhFh4PlwuFeAEQhyrd
usPQPeYW/tAO+sb3BpM3dxYIE1trqJa1U3mveLNZuVL0VY0kQ4DqD9eO5zfraSgN6jjCcTlLfMns
We1DPUkM32RrvjU8+I9BMbpwvWpGgSzdwMiUD583WPX/uDub7rRxKAz/lZzu4VjGXyzaBUlLPpo2
IZmm6YbjJK4xGBtsA4ZfP49sQ20SOJnxLHxGy+BI1rV0JV29930nnEhGSTpmTzQfkE0Gw1+K3BnC
UCtOMnArzRabfmzEs7OuH5B6k0xn94gmAxJYiu6ti7J63DMX1uo7QhlwtSrEzd0QYLHemm9uJ8sW
rz+O47OWOz/3g9nZeuajxZKqCTh6RJ057E2GBKlh84eCJRp/X3tSmcXUZsu+p1qj89RFTJgT90r/
to5jFXhZd3SjJ2xK0dS9hArY6nc3m2FfW3i/ue4b/ZymsX69CqFnIb2dILS7FnfD7hpQs0sacSTi
wWiObJC6gpNcCl/1A39l/JwKQznXfYurnRbU+UTDteQxlqA2ZD8hhgkukIbiap1rZ7YcIScl0xer
SyvpuD8Y0yR9pb6kwZzPYpJ6WtpFNPo9Zz3tJSQc9RFmt9NZ8GXOvvtUhVTtFA78AMNAi49yxfwU
YbWrDWnrl0tA8teoknPyR+8KmGEIWF18HY3XA7LolKdI9QdYkCOMBfcMaTvTfuJ3x5/1RPPvUOwZ
9hSC/mfBKvCf1JHvX/jwMJsTI3l0O8bwVLcWNxvSkG7G4wXWA3ttQDWYxHfLiZL+anlyboeir8c6
BK4cAFXPuo07Zr81c5NrZRPPrhaS6tZfxVeRzpY2iLz0B+SEwQwkAzuhVey6v+Yw5sVhNP6pTS3t
L881kr4g9ExKJEdDfOkUIH2qnfqt1XowHelsz7g6uuE2m5Mbu0wFmajHqQV/q9hAbt8BW56S55A+
DLUFuAaNIMXnkeEb/clCH8OU0kqn3zUw9L/wNI/hZO4/drz5+qIbLs1n2NWGZ5sRbtq1vMVpgkYo
aILkYYoyRn8BRpxZl1wSjqKeGDYrPR3/DhWwiy6BPGQsyDadmymjdymTIiZw9fVWZgdZ8LFn4f5N
7341kmR0CYrnptCDLwKN+LNh1x/BX9dF1Co2o8FQM5YoqwbwdpDzBrED4s4+2VNpV/hXOqKs9xnI
5n8D/y06cmYn9udMH+Z24UTrgROj97HLNZa/3oRekNyH/+6hbdLy2xWdlGPXz+EiSOQbuF5YCUFL
SFYFS5y9Ufa6xyrw7cRDXtYh61q0FQBehKwBEctCUNgPA7f4WShtAtlAk0i7zwoxZdorGeiQCY73
Lrfl8WcqHbBfOKPhzpPIe06qiOi3ovcHzLBXS8kMShugIhf5wJTzUjUDVlI1UxUCBFWz+q8JPt37
BsHh3pOvD+BQwjV3X7k0CKw2Sfkm/hpZ3Kzkg65Rg8AA6ZmPzRxxuZtUr+fCYTOItiavW7QOGF1Z
qnPBbOuGChhR4YqmWWPAUoD4a4D/3uMKDndfbevcDJGExQ2RLCBUS6NAdNCwov8GvA55aZoZVL3D
F6tlA9SauTqGG8J60w90oaiQClmA7BtqAwtvmOE865qhK/WvhVG4/b2hwERB0Rhqj2KkNG9VUDUL
leiao0FXETcB/KwaxWioOgRmhDS2oXMll5UGmgG3btV2DEqbC2iiVjKBp+QRmA0dwZWysV0XGCXN
coySl5hb+FpzAV4aPrDVIYMp/8p7c0Fha8AFPcJ+Teu9JUzdlII3dftvqoqmwluV958KS4NAqCya
AkImazsKmmYGlUFQe2ugtk3AHSx+xTaZUVUyAnKMJJmopIvlJlLydahBOySV13/nWeHgBgHVya4g
mYe0gt3qVzKC2Za5IqRaoXOZl8aNBMZwXXeAETrkRcpknV0vS0Yw2mTvqKoO0CYvzdssCkn0VXtp
5EQkc0d1AEpZebU0dgjwGiZ+MyvNWxozM9TdL8odAmBYrQtbX14qfgENNJymIUyzcAxNNMMbGcn/
+PisQfgmoG8rNkISTVeaFODfBGzhbJsL95ivSe9yj+94aBeSQSPRf8mCMZ4TvxWzOfTANhDx+vci
CHHx8vEDsZbKczLXO2/6T6jmU8V5ZnGS0o/buEnWTPHvRf9et1xpa9up7R/PPSeyo2cC/Vl8qnjL
b/aUkE7PfnGC1gOIxSRxpk9O5JbjJfkh6c9LffxQeeXSZuFYG+f29GlRrbjYa9Wt+Wu4cqKTOzsN
g3XlvfNVvG71g5EXOFKquXVjy/BPYCdOpZl8nazbzDFB6MOK07t92jHT9xC1r+JQixBQ3XfuIWey
xzawjSvUrfp+tJDwWc8um9oSW/hsTYvcvZMyoW4z2Zg8yn75n7RQtVGxWNf9At8kyeZJNvpbD06c
zKDw3P8cRQytblPXzvPEdwLpH7KmTm7CKd4q2G+uOJzUbe7ciePKFLbU4tBbt+YeL40r3Xd01ja2
ULt+e2lHe1bZhm+O1/3WorGLyr9eSrbR9rf+rbpMyieefceOPv0NAAD//w==</cx:binary>
              </cx:geoCache>
            </cx:geography>
          </cx:layoutPr>
        </cx:series>
      </cx:plotAreaRegion>
      <cx:axis id="1" hidden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57150</xdr:rowOff>
    </xdr:from>
    <xdr:to>
      <xdr:col>2</xdr:col>
      <xdr:colOff>38100</xdr:colOff>
      <xdr:row>19</xdr:row>
      <xdr:rowOff>0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20" name="DeutschlandKarte">
              <a:extLst>
                <a:ext uri="{FF2B5EF4-FFF2-40B4-BE49-F238E27FC236}">
                  <a16:creationId xmlns:a16="http://schemas.microsoft.com/office/drawing/2014/main" id="{B54877D9-B902-45B0-B66F-4100C247428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" y="57150"/>
              <a:ext cx="1943099" cy="33432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LID4096" sz="1100"/>
                <a:t>Dieses Diagramm ist in Ihrer Version von Excel nicht verfügbar.
Wenn Sie diese Form bearbeiten oder diese Arbeitsmappe in einem anderen Dateiformat speichern, wird das Diagramm dauerhaft beschädigt.</a:t>
              </a:r>
            </a:p>
          </xdr:txBody>
        </xdr:sp>
      </mc:Fallback>
    </mc:AlternateContent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AFACA3-C05E-4E83-87C6-710715E266B7}" name="Bundeslaender" displayName="Bundeslaender" ref="A1:E17" totalsRowShown="0" headerRowDxfId="3">
  <autoFilter ref="A1:E17" xr:uid="{98AFACA3-C05E-4E83-87C6-710715E266B7}"/>
  <tableColumns count="5">
    <tableColumn id="1" xr3:uid="{DC93798C-ACFD-41C0-B7BA-5D649CF1B3B0}" name="Bundesland"/>
    <tableColumn id="2" xr3:uid="{F8504468-AE57-4FBF-9A28-0F421F91AEA5}" name="Hauptstadt"/>
    <tableColumn id="3" xr3:uid="{8EB03E97-6B0B-4D4E-8F99-0E81C0716CA6}" name="Fläche (km²)" dataDxfId="2"/>
    <tableColumn id="4" xr3:uid="{7A8A4154-FC07-429B-B16D-B9FE80B6F483}" name="Einwohner" dataDxfId="1"/>
    <tableColumn id="5" xr3:uid="{AD34782A-CF4A-4C76-9CEC-CBC09ECF4064}" name="Dichte (EW/km²)" dataDxfId="0">
      <calculatedColumnFormula>D2/C2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6974446-7802-4502-938F-C3B0C8ED50CF}">
  <we:reference id="29673e3c-d826-4f00-92ee-162334a52b1a" version="1.0.0.8" store="EXCatalog" storeType="EXCatalog"/>
  <we:alternateReferences>
    <we:reference id="WA200009404" version="1.0.0.8" store="de-DE" storeType="OMEX"/>
  </we:alternateReferences>
  <we:properties>
    <we:property name="claude.fileId" value="&quot;4945d131-b816-4691-947b-70e64258d71e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C41D6-4D95-4021-8313-8A7169B56948}">
  <dimension ref="A1:K27"/>
  <sheetViews>
    <sheetView showGridLines="0" tabSelected="1" topLeftCell="A2" zoomScale="110" zoomScaleNormal="110" workbookViewId="0">
      <selection activeCell="D4" sqref="D4:E4"/>
    </sheetView>
  </sheetViews>
  <sheetFormatPr baseColWidth="10" defaultRowHeight="15" x14ac:dyDescent="0.25"/>
  <cols>
    <col min="1" max="1" width="20.28515625" customWidth="1"/>
    <col min="2" max="2" width="18.5703125" customWidth="1"/>
    <col min="3" max="3" width="2.28515625" customWidth="1"/>
    <col min="4" max="5" width="14.7109375" customWidth="1"/>
    <col min="6" max="10" width="20.5703125" customWidth="1"/>
    <col min="11" max="11" width="2.85546875" style="14" customWidth="1"/>
    <col min="12" max="12" width="1.140625" customWidth="1"/>
    <col min="13" max="13" width="3.28515625" customWidth="1"/>
    <col min="14" max="15" width="24.7109375" customWidth="1"/>
  </cols>
  <sheetData>
    <row r="1" spans="1:11" ht="6" customHeight="1" x14ac:dyDescent="0.25">
      <c r="A1" s="4"/>
    </row>
    <row r="2" spans="1:11" ht="5.25" customHeight="1" x14ac:dyDescent="0.25"/>
    <row r="3" spans="1:11" ht="16.5" customHeight="1" x14ac:dyDescent="0.25">
      <c r="D3" s="5" t="s">
        <v>34</v>
      </c>
      <c r="J3" s="1" t="s">
        <v>0</v>
      </c>
      <c r="K3" s="15"/>
    </row>
    <row r="4" spans="1:11" ht="18.75" x14ac:dyDescent="0.3">
      <c r="D4" s="8" t="s">
        <v>5</v>
      </c>
      <c r="E4" s="9"/>
      <c r="J4" t="str">
        <f>Daten!A2</f>
        <v>Baden-Württemberg</v>
      </c>
      <c r="K4" s="14">
        <f>IF(Daten!A2=$D$4,2,1)</f>
        <v>2</v>
      </c>
    </row>
    <row r="5" spans="1:11" x14ac:dyDescent="0.25">
      <c r="D5" s="6"/>
      <c r="J5" t="str">
        <f>Daten!A3</f>
        <v>Bayern</v>
      </c>
      <c r="K5" s="14">
        <f>IF(Daten!A3=$D$4,2,1)</f>
        <v>1</v>
      </c>
    </row>
    <row r="6" spans="1:11" x14ac:dyDescent="0.25">
      <c r="D6" s="12" t="s">
        <v>1</v>
      </c>
      <c r="E6" s="13" t="str">
        <f>IFERROR(VLOOKUP($D$4,Bundeslaender[],2,FALSE),"–")</f>
        <v>Stuttgart</v>
      </c>
      <c r="J6" t="str">
        <f>Daten!A4</f>
        <v>Berlin</v>
      </c>
      <c r="K6" s="14">
        <f>IF(Daten!A4=$D$4,2,1)</f>
        <v>1</v>
      </c>
    </row>
    <row r="7" spans="1:11" x14ac:dyDescent="0.25">
      <c r="D7" s="7" t="s">
        <v>2</v>
      </c>
      <c r="E7" s="10">
        <f>IFERROR(VLOOKUP($D$4,Bundeslaender[],3,FALSE),"–")</f>
        <v>35747.85</v>
      </c>
      <c r="J7" t="str">
        <f>Daten!A5</f>
        <v>Brandenburg</v>
      </c>
      <c r="K7" s="14">
        <f>IF(Daten!A5=$D$4,2,1)</f>
        <v>1</v>
      </c>
    </row>
    <row r="8" spans="1:11" x14ac:dyDescent="0.25">
      <c r="D8" s="7" t="s">
        <v>3</v>
      </c>
      <c r="E8" s="10">
        <f>IFERROR(VLOOKUP($D$4,Bundeslaender[],4,FALSE),"–")</f>
        <v>11280257</v>
      </c>
      <c r="J8" t="str">
        <f>Daten!A6</f>
        <v>Bremen</v>
      </c>
      <c r="K8" s="14">
        <f>IF(Daten!A6=$D$4,2,1)</f>
        <v>1</v>
      </c>
    </row>
    <row r="9" spans="1:11" x14ac:dyDescent="0.25">
      <c r="D9" s="7" t="s">
        <v>4</v>
      </c>
      <c r="E9" s="11">
        <f>IFERROR(VLOOKUP($D$4,Bundeslaender[],5,FALSE),"–")</f>
        <v>315.55064150711161</v>
      </c>
      <c r="J9" t="str">
        <f>Daten!A7</f>
        <v>Hamburg</v>
      </c>
      <c r="K9" s="14">
        <f>IF(Daten!A7=$D$4,2,1)</f>
        <v>1</v>
      </c>
    </row>
    <row r="10" spans="1:11" x14ac:dyDescent="0.25">
      <c r="J10" t="str">
        <f>Daten!A8</f>
        <v>Hessen</v>
      </c>
      <c r="K10" s="14">
        <f>IF(Daten!A8=$D$4,2,1)</f>
        <v>1</v>
      </c>
    </row>
    <row r="11" spans="1:11" x14ac:dyDescent="0.25">
      <c r="J11" t="str">
        <f>Daten!A9</f>
        <v>Mecklenburg-Vorpommern</v>
      </c>
      <c r="K11" s="14">
        <f>IF(Daten!A9=$D$4,2,1)</f>
        <v>1</v>
      </c>
    </row>
    <row r="12" spans="1:11" x14ac:dyDescent="0.25">
      <c r="J12" t="str">
        <f>Daten!A10</f>
        <v>Niedersachsen</v>
      </c>
      <c r="K12" s="14">
        <f>IF(Daten!A10=$D$4,2,1)</f>
        <v>1</v>
      </c>
    </row>
    <row r="13" spans="1:11" x14ac:dyDescent="0.25">
      <c r="J13" t="str">
        <f>Daten!A11</f>
        <v>Nordrhein-Westfalen</v>
      </c>
      <c r="K13" s="14">
        <f>IF(Daten!A11=$D$4,2,1)</f>
        <v>1</v>
      </c>
    </row>
    <row r="14" spans="1:11" x14ac:dyDescent="0.25">
      <c r="J14" t="str">
        <f>Daten!A12</f>
        <v>Rheinland-Pfalz</v>
      </c>
      <c r="K14" s="14">
        <f>IF(Daten!A12=$D$4,2,1)</f>
        <v>1</v>
      </c>
    </row>
    <row r="15" spans="1:11" x14ac:dyDescent="0.25">
      <c r="J15" t="str">
        <f>Daten!A13</f>
        <v>Saarland</v>
      </c>
      <c r="K15" s="14">
        <f>IF(Daten!A13=$D$4,2,1)</f>
        <v>1</v>
      </c>
    </row>
    <row r="16" spans="1:11" x14ac:dyDescent="0.25">
      <c r="J16" t="str">
        <f>Daten!A14</f>
        <v>Sachsen</v>
      </c>
      <c r="K16" s="14">
        <f>IF(Daten!A14=$D$4,2,1)</f>
        <v>1</v>
      </c>
    </row>
    <row r="17" spans="1:11" x14ac:dyDescent="0.25">
      <c r="J17" t="str">
        <f>Daten!A15</f>
        <v>Sachsen-Anhalt</v>
      </c>
      <c r="K17" s="14">
        <f>IF(Daten!A15=$D$4,2,1)</f>
        <v>1</v>
      </c>
    </row>
    <row r="18" spans="1:11" x14ac:dyDescent="0.25">
      <c r="J18" t="str">
        <f>Daten!A16</f>
        <v>Schleswig-Holstein</v>
      </c>
      <c r="K18" s="14">
        <f>IF(Daten!A16=$D$4,2,1)</f>
        <v>1</v>
      </c>
    </row>
    <row r="19" spans="1:11" x14ac:dyDescent="0.25">
      <c r="J19" t="str">
        <f>Daten!A17</f>
        <v>Thüringen</v>
      </c>
      <c r="K19" s="14">
        <f>IF(Daten!A17=$D$4,2,1)</f>
        <v>1</v>
      </c>
    </row>
    <row r="20" spans="1:11" ht="3" customHeight="1" x14ac:dyDescent="0.25"/>
    <row r="21" spans="1:11" ht="3" customHeight="1" x14ac:dyDescent="0.25"/>
    <row r="22" spans="1:11" ht="3" customHeight="1" x14ac:dyDescent="0.25"/>
    <row r="23" spans="1:11" hidden="1" x14ac:dyDescent="0.25"/>
    <row r="24" spans="1:11" hidden="1" x14ac:dyDescent="0.25"/>
    <row r="25" spans="1:11" hidden="1" x14ac:dyDescent="0.25"/>
    <row r="26" spans="1:11" hidden="1" x14ac:dyDescent="0.25"/>
    <row r="27" spans="1:11" ht="21" hidden="1" x14ac:dyDescent="0.35">
      <c r="A27" s="3"/>
    </row>
  </sheetData>
  <mergeCells count="1">
    <mergeCell ref="D4:E4"/>
  </mergeCells>
  <pageMargins left="0.7" right="0.7" top="0.78740157499999996" bottom="0.78740157499999996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ADBEA76-FE99-4BEC-8A44-13CB15A43BF4}">
          <x14:formula1>
            <xm:f>Daten!$A$2:$A$17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79171-03EB-422C-8D8B-5BE9339CC7BA}">
  <dimension ref="A1:E17"/>
  <sheetViews>
    <sheetView workbookViewId="0">
      <selection activeCell="A2" sqref="A2:E17"/>
    </sheetView>
  </sheetViews>
  <sheetFormatPr baseColWidth="10" defaultRowHeight="15" x14ac:dyDescent="0.25"/>
  <cols>
    <col min="1" max="1" width="32.42578125" customWidth="1"/>
    <col min="2" max="2" width="18.140625" customWidth="1"/>
    <col min="3" max="5" width="19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t="s">
        <v>6</v>
      </c>
      <c r="C2" s="2">
        <v>35747.85</v>
      </c>
      <c r="D2" s="2">
        <v>11280257</v>
      </c>
      <c r="E2" s="2">
        <f t="shared" ref="E2:E17" si="0">D2/C2</f>
        <v>315.55064150711161</v>
      </c>
    </row>
    <row r="3" spans="1:5" x14ac:dyDescent="0.25">
      <c r="A3" t="s">
        <v>7</v>
      </c>
      <c r="B3" t="s">
        <v>8</v>
      </c>
      <c r="C3" s="2">
        <v>70541.570000000007</v>
      </c>
      <c r="D3" s="2">
        <v>13369393</v>
      </c>
      <c r="E3" s="2">
        <f t="shared" si="0"/>
        <v>189.52502758302657</v>
      </c>
    </row>
    <row r="4" spans="1:5" x14ac:dyDescent="0.25">
      <c r="A4" t="s">
        <v>9</v>
      </c>
      <c r="B4" t="s">
        <v>9</v>
      </c>
      <c r="C4" s="2">
        <v>891.12</v>
      </c>
      <c r="D4" s="2">
        <v>3782202</v>
      </c>
      <c r="E4" s="2">
        <f t="shared" si="0"/>
        <v>4244.323996768112</v>
      </c>
    </row>
    <row r="5" spans="1:5" x14ac:dyDescent="0.25">
      <c r="A5" t="s">
        <v>10</v>
      </c>
      <c r="B5" t="s">
        <v>11</v>
      </c>
      <c r="C5" s="2">
        <v>29654.48</v>
      </c>
      <c r="D5" s="2">
        <v>2573135</v>
      </c>
      <c r="E5" s="2">
        <f t="shared" si="0"/>
        <v>86.770531804975164</v>
      </c>
    </row>
    <row r="6" spans="1:5" x14ac:dyDescent="0.25">
      <c r="A6" t="s">
        <v>12</v>
      </c>
      <c r="B6" t="s">
        <v>12</v>
      </c>
      <c r="C6" s="2">
        <v>419.62</v>
      </c>
      <c r="D6" s="2">
        <v>685385</v>
      </c>
      <c r="E6" s="2">
        <f t="shared" si="0"/>
        <v>1633.3468376149849</v>
      </c>
    </row>
    <row r="7" spans="1:5" x14ac:dyDescent="0.25">
      <c r="A7" t="s">
        <v>13</v>
      </c>
      <c r="B7" t="s">
        <v>13</v>
      </c>
      <c r="C7" s="2">
        <v>755.09</v>
      </c>
      <c r="D7" s="2">
        <v>1892122</v>
      </c>
      <c r="E7" s="2">
        <f t="shared" si="0"/>
        <v>2505.8231469096399</v>
      </c>
    </row>
    <row r="8" spans="1:5" x14ac:dyDescent="0.25">
      <c r="A8" t="s">
        <v>14</v>
      </c>
      <c r="B8" t="s">
        <v>15</v>
      </c>
      <c r="C8" s="2">
        <v>21115.64</v>
      </c>
      <c r="D8" s="2">
        <v>6391360</v>
      </c>
      <c r="E8" s="2">
        <f t="shared" si="0"/>
        <v>302.68369796037439</v>
      </c>
    </row>
    <row r="9" spans="1:5" x14ac:dyDescent="0.25">
      <c r="A9" t="s">
        <v>16</v>
      </c>
      <c r="B9" t="s">
        <v>17</v>
      </c>
      <c r="C9" s="2">
        <v>23295.45</v>
      </c>
      <c r="D9" s="2">
        <v>1628378</v>
      </c>
      <c r="E9" s="2">
        <f t="shared" si="0"/>
        <v>69.90111802948644</v>
      </c>
    </row>
    <row r="10" spans="1:5" x14ac:dyDescent="0.25">
      <c r="A10" t="s">
        <v>18</v>
      </c>
      <c r="B10" t="s">
        <v>19</v>
      </c>
      <c r="C10" s="2">
        <v>47709.82</v>
      </c>
      <c r="D10" s="2">
        <v>8140242</v>
      </c>
      <c r="E10" s="2">
        <f t="shared" si="0"/>
        <v>170.61984304279497</v>
      </c>
    </row>
    <row r="11" spans="1:5" x14ac:dyDescent="0.25">
      <c r="A11" t="s">
        <v>20</v>
      </c>
      <c r="B11" t="s">
        <v>21</v>
      </c>
      <c r="C11" s="2">
        <v>34112.44</v>
      </c>
      <c r="D11" s="2">
        <v>18139116</v>
      </c>
      <c r="E11" s="2">
        <f t="shared" si="0"/>
        <v>531.74490010096019</v>
      </c>
    </row>
    <row r="12" spans="1:5" x14ac:dyDescent="0.25">
      <c r="A12" t="s">
        <v>22</v>
      </c>
      <c r="B12" t="s">
        <v>23</v>
      </c>
      <c r="C12" s="2">
        <v>19858</v>
      </c>
      <c r="D12" s="2">
        <v>4159150</v>
      </c>
      <c r="E12" s="2">
        <f t="shared" si="0"/>
        <v>209.44455635008561</v>
      </c>
    </row>
    <row r="13" spans="1:5" x14ac:dyDescent="0.25">
      <c r="A13" t="s">
        <v>24</v>
      </c>
      <c r="B13" t="s">
        <v>25</v>
      </c>
      <c r="C13" s="2">
        <v>2571.11</v>
      </c>
      <c r="D13" s="2">
        <v>992666</v>
      </c>
      <c r="E13" s="2">
        <f t="shared" si="0"/>
        <v>386.08460937104985</v>
      </c>
    </row>
    <row r="14" spans="1:5" x14ac:dyDescent="0.25">
      <c r="A14" t="s">
        <v>26</v>
      </c>
      <c r="B14" t="s">
        <v>27</v>
      </c>
      <c r="C14" s="2">
        <v>18449.96</v>
      </c>
      <c r="D14" s="2">
        <v>4086152</v>
      </c>
      <c r="E14" s="2">
        <f t="shared" si="0"/>
        <v>221.47213327291769</v>
      </c>
    </row>
    <row r="15" spans="1:5" x14ac:dyDescent="0.25">
      <c r="A15" t="s">
        <v>28</v>
      </c>
      <c r="B15" t="s">
        <v>29</v>
      </c>
      <c r="C15" s="2">
        <v>20467.41</v>
      </c>
      <c r="D15" s="2">
        <v>2186643</v>
      </c>
      <c r="E15" s="2">
        <f t="shared" si="0"/>
        <v>106.83535435113676</v>
      </c>
    </row>
    <row r="16" spans="1:5" x14ac:dyDescent="0.25">
      <c r="A16" t="s">
        <v>30</v>
      </c>
      <c r="B16" t="s">
        <v>31</v>
      </c>
      <c r="C16" s="2">
        <v>15804.3</v>
      </c>
      <c r="D16" s="2">
        <v>2953270</v>
      </c>
      <c r="E16" s="2">
        <f t="shared" si="0"/>
        <v>186.86496712919902</v>
      </c>
    </row>
    <row r="17" spans="1:5" x14ac:dyDescent="0.25">
      <c r="A17" t="s">
        <v>32</v>
      </c>
      <c r="B17" t="s">
        <v>33</v>
      </c>
      <c r="C17" s="2">
        <v>16202.39</v>
      </c>
      <c r="D17" s="2">
        <v>2126846</v>
      </c>
      <c r="E17" s="2">
        <f t="shared" si="0"/>
        <v>131.26742412693437</v>
      </c>
    </row>
  </sheetData>
  <pageMargins left="0.7" right="0.7" top="0.78740157499999996" bottom="0.78740157499999996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Karte</vt:lpstr>
      <vt:lpstr>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Bernd Held</dc:creator>
  <cp:lastModifiedBy>Bernd Held</cp:lastModifiedBy>
  <dcterms:created xsi:type="dcterms:W3CDTF">2026-06-01T23:33:21Z</dcterms:created>
  <dcterms:modified xsi:type="dcterms:W3CDTF">2026-06-02T07:42:58Z</dcterms:modified>
</cp:coreProperties>
</file>