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rnd Held\Desktop\"/>
    </mc:Choice>
  </mc:AlternateContent>
  <xr:revisionPtr revIDLastSave="0" documentId="13_ncr:1_{184509F7-45E1-4C7B-901D-D7B281A6679F}" xr6:coauthVersionLast="47" xr6:coauthVersionMax="47" xr10:uidLastSave="{00000000-0000-0000-0000-000000000000}"/>
  <bookViews>
    <workbookView xWindow="4530" yWindow="915" windowWidth="8880" windowHeight="8400" xr2:uid="{500E2ACA-D4A4-4F76-99D3-888ABA687B38}"/>
  </bookViews>
  <sheets>
    <sheet name="Kalorienrechn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3" i="1" l="1"/>
  <c r="E23" i="1" s="1"/>
  <c r="C14" i="1"/>
  <c r="C15" i="1" s="1"/>
  <c r="C16" i="1" s="1"/>
  <c r="D22" i="1" l="1"/>
  <c r="D21" i="1"/>
  <c r="D20" i="1"/>
</calcChain>
</file>

<file path=xl/sharedStrings.xml><?xml version="1.0" encoding="utf-8"?>
<sst xmlns="http://schemas.openxmlformats.org/spreadsheetml/2006/main" count="42" uniqueCount="39">
  <si>
    <t>Kalorienrechner</t>
  </si>
  <si>
    <t>Mifflin-St Jeor Formel · Grundumsatz, Gesamtbedarf &amp; Zielkalorien</t>
  </si>
  <si>
    <t>1 · Deine Angaben</t>
  </si>
  <si>
    <t>Geschlecht</t>
  </si>
  <si>
    <t>männlich</t>
  </si>
  <si>
    <t>Alter (Jahre)</t>
  </si>
  <si>
    <t>Größe (cm)</t>
  </si>
  <si>
    <t>Gewicht (kg)</t>
  </si>
  <si>
    <t>Aktivitätslevel</t>
  </si>
  <si>
    <t>Mäßig aktiv (3-5x/Woche)</t>
  </si>
  <si>
    <t>Ziel</t>
  </si>
  <si>
    <t>Halten</t>
  </si>
  <si>
    <t>Hilfstabellen (nicht löschen)</t>
  </si>
  <si>
    <t>Faktor</t>
  </si>
  <si>
    <t>Wenig aktiv (Büro)</t>
  </si>
  <si>
    <t>Leicht aktiv (1-3x/Woche)</t>
  </si>
  <si>
    <t>Sehr aktiv (6-7x/Woche)</t>
  </si>
  <si>
    <t>Extrem aktiv (körp. Arbeit)</t>
  </si>
  <si>
    <t>Anpassung</t>
  </si>
  <si>
    <t>Abnehmen (-20%)</t>
  </si>
  <si>
    <t>Leicht abnehmen (-10%)</t>
  </si>
  <si>
    <t>Leicht zunehmen (+10%)</t>
  </si>
  <si>
    <t>Zunehmen (+20%)</t>
  </si>
  <si>
    <t>weiblich</t>
  </si>
  <si>
    <t>2 · Dein Kalorienbedarf</t>
  </si>
  <si>
    <t>Grundumsatz (BMR)</t>
  </si>
  <si>
    <t>Kalorien in Ruhe</t>
  </si>
  <si>
    <t>Gesamtumsatz (TDEE)</t>
  </si>
  <si>
    <t>Bedarf inkl. Aktivität</t>
  </si>
  <si>
    <t>Zielkalorien</t>
  </si>
  <si>
    <t>Empfehlung für dein Ziel</t>
  </si>
  <si>
    <t>3 · Makronährstoffe (Zielkalorien)</t>
  </si>
  <si>
    <t>Nährstoff</t>
  </si>
  <si>
    <t>Anteil</t>
  </si>
  <si>
    <t>Gramm/Tag</t>
  </si>
  <si>
    <t>Eiweiß</t>
  </si>
  <si>
    <t>Kohlenhydrate</t>
  </si>
  <si>
    <t>Fett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</si>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</sst>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cal&quot;"/>
    <numFmt numFmtId="165" formatCode="#,##0\ &quot;g&quot;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rgb="FF1F4E79"/>
      <name val="Aptos Narrow"/>
      <family val="2"/>
      <scheme val="minor"/>
    </font>
    <font>
      <i/>
      <sz val="10"/>
      <color rgb="FF808080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sz val="11"/>
      <color rgb="FF0000FF"/>
      <name val="Aptos Narrow"/>
      <family val="2"/>
      <scheme val="minor"/>
    </font>
    <font>
      <b/>
      <sz val="9"/>
      <color rgb="FF80808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i/>
      <sz val="9"/>
      <color rgb="FF808080"/>
      <name val="Aptos Narrow"/>
      <family val="2"/>
      <scheme val="minor"/>
    </font>
    <font>
      <b/>
      <sz val="13"/>
      <color rgb="FFFFFFFF"/>
      <name val="Aptos Narrow"/>
      <family val="2"/>
      <scheme val="minor"/>
    </font>
    <font>
      <b/>
      <i/>
      <sz val="9"/>
      <color rgb="FF80808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1" xfId="0" applyBorder="1"/>
    <xf numFmtId="0" fontId="0" fillId="0" borderId="2" xfId="0" applyBorder="1"/>
    <xf numFmtId="164" fontId="0" fillId="0" borderId="2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1" fillId="0" borderId="2" xfId="0" applyFont="1" applyBorder="1"/>
    <xf numFmtId="9" fontId="1" fillId="0" borderId="2" xfId="0" applyNumberFormat="1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9" fontId="5" fillId="3" borderId="2" xfId="0" applyNumberFormat="1" applyFont="1" applyFill="1" applyBorder="1" applyAlignment="1">
      <alignment horizontal="center"/>
    </xf>
    <xf numFmtId="164" fontId="9" fillId="4" borderId="2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43AD259-3FCB-45CA-B1DC-1917BAB31B6C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118bbee8-711f-432b-9580-7c2562a6c996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FA07-F157-4F37-8DBA-084D36D07EF5}">
  <dimension ref="B2:K23"/>
  <sheetViews>
    <sheetView tabSelected="1" zoomScaleNormal="100" workbookViewId="0">
      <selection activeCell="C6" sqref="C6:C11"/>
    </sheetView>
  </sheetViews>
  <sheetFormatPr baseColWidth="10" defaultRowHeight="15" x14ac:dyDescent="0.25"/>
  <cols>
    <col min="1" max="1" width="2.85546875" customWidth="1"/>
    <col min="2" max="2" width="31.42578125" customWidth="1"/>
    <col min="3" max="3" width="22.42578125" customWidth="1"/>
    <col min="4" max="4" width="24.7109375" customWidth="1"/>
    <col min="5" max="5" width="34.28515625" customWidth="1"/>
    <col min="9" max="9" width="2.85546875" customWidth="1"/>
    <col min="10" max="10" width="31.42578125" customWidth="1"/>
  </cols>
  <sheetData>
    <row r="2" spans="2:11" ht="24" x14ac:dyDescent="0.4">
      <c r="B2" s="1" t="s">
        <v>0</v>
      </c>
    </row>
    <row r="3" spans="2:11" x14ac:dyDescent="0.25">
      <c r="B3" s="2" t="s">
        <v>1</v>
      </c>
    </row>
    <row r="5" spans="2:11" ht="15.75" x14ac:dyDescent="0.25">
      <c r="B5" s="3" t="s">
        <v>2</v>
      </c>
      <c r="C5" s="4"/>
      <c r="J5" s="5" t="s">
        <v>12</v>
      </c>
    </row>
    <row r="6" spans="2:11" x14ac:dyDescent="0.25">
      <c r="B6" s="9" t="s">
        <v>3</v>
      </c>
      <c r="C6" s="18"/>
      <c r="J6" s="6" t="s">
        <v>8</v>
      </c>
      <c r="K6" s="6" t="s">
        <v>13</v>
      </c>
    </row>
    <row r="7" spans="2:11" x14ac:dyDescent="0.25">
      <c r="B7" s="9" t="s">
        <v>5</v>
      </c>
      <c r="C7" s="18"/>
      <c r="J7" t="s">
        <v>14</v>
      </c>
      <c r="K7">
        <v>1.2</v>
      </c>
    </row>
    <row r="8" spans="2:11" x14ac:dyDescent="0.25">
      <c r="B8" s="9" t="s">
        <v>6</v>
      </c>
      <c r="C8" s="18"/>
      <c r="J8" t="s">
        <v>15</v>
      </c>
      <c r="K8">
        <v>1.375</v>
      </c>
    </row>
    <row r="9" spans="2:11" x14ac:dyDescent="0.25">
      <c r="B9" s="9" t="s">
        <v>7</v>
      </c>
      <c r="C9" s="18"/>
      <c r="J9" t="s">
        <v>9</v>
      </c>
      <c r="K9">
        <v>1.55</v>
      </c>
    </row>
    <row r="10" spans="2:11" x14ac:dyDescent="0.25">
      <c r="B10" s="9" t="s">
        <v>8</v>
      </c>
      <c r="C10" s="18"/>
      <c r="J10" t="s">
        <v>16</v>
      </c>
      <c r="K10">
        <v>1.7250000000000001</v>
      </c>
    </row>
    <row r="11" spans="2:11" x14ac:dyDescent="0.25">
      <c r="B11" s="9" t="s">
        <v>10</v>
      </c>
      <c r="C11" s="18"/>
      <c r="J11" s="8" t="s">
        <v>17</v>
      </c>
      <c r="K11" s="8">
        <v>1.9</v>
      </c>
    </row>
    <row r="13" spans="2:11" ht="15.75" x14ac:dyDescent="0.25">
      <c r="B13" s="3" t="s">
        <v>24</v>
      </c>
      <c r="C13" s="4"/>
      <c r="J13" s="6" t="s">
        <v>10</v>
      </c>
      <c r="K13" s="6" t="s">
        <v>18</v>
      </c>
    </row>
    <row r="14" spans="2:11" x14ac:dyDescent="0.25">
      <c r="B14" s="9" t="s">
        <v>25</v>
      </c>
      <c r="C14" s="10" t="str">
        <f>IF(OR($C$6="",$C$7="",$C$8="",$C$9=""),"",ROUND(10*C9+6.25*C8-5*C7+IF(C6="männlich",5,-161),0))</f>
        <v/>
      </c>
      <c r="D14" s="7" t="s">
        <v>26</v>
      </c>
      <c r="J14" t="s">
        <v>19</v>
      </c>
      <c r="K14">
        <v>-0.2</v>
      </c>
    </row>
    <row r="15" spans="2:11" x14ac:dyDescent="0.25">
      <c r="B15" s="9" t="s">
        <v>27</v>
      </c>
      <c r="C15" s="11" t="str">
        <f>IF(OR(C14="",$C$10=""),"",ROUND(C14*VLOOKUP(C10,$J$7:$K$11,2,FALSE),0))</f>
        <v/>
      </c>
      <c r="D15" s="7" t="s">
        <v>28</v>
      </c>
      <c r="J15" t="s">
        <v>20</v>
      </c>
      <c r="K15">
        <v>-0.1</v>
      </c>
    </row>
    <row r="16" spans="2:11" ht="17.25" x14ac:dyDescent="0.3">
      <c r="B16" s="9" t="s">
        <v>29</v>
      </c>
      <c r="C16" s="20" t="str">
        <f>IF(OR(C15="",$C$11=""),"",ROUND(C15*(1+VLOOKUP(C11,$J$14:$K$18,2,FALSE)),0))</f>
        <v/>
      </c>
      <c r="D16" s="7" t="s">
        <v>30</v>
      </c>
      <c r="J16" t="s">
        <v>11</v>
      </c>
      <c r="K16">
        <v>0</v>
      </c>
    </row>
    <row r="17" spans="2:11" x14ac:dyDescent="0.25">
      <c r="J17" t="s">
        <v>21</v>
      </c>
      <c r="K17">
        <v>0.1</v>
      </c>
    </row>
    <row r="18" spans="2:11" ht="15.75" x14ac:dyDescent="0.25">
      <c r="B18" s="3" t="s">
        <v>31</v>
      </c>
      <c r="C18" s="4"/>
      <c r="D18" s="4"/>
      <c r="J18" t="s">
        <v>22</v>
      </c>
      <c r="K18">
        <v>0.2</v>
      </c>
    </row>
    <row r="19" spans="2:11" x14ac:dyDescent="0.25">
      <c r="B19" s="12" t="s">
        <v>32</v>
      </c>
      <c r="C19" s="13" t="s">
        <v>33</v>
      </c>
      <c r="D19" s="14" t="s">
        <v>34</v>
      </c>
    </row>
    <row r="20" spans="2:11" x14ac:dyDescent="0.25">
      <c r="B20" s="9" t="s">
        <v>35</v>
      </c>
      <c r="C20" s="19">
        <v>0.3</v>
      </c>
      <c r="D20" s="15" t="str">
        <f>IF($C$16="","",ROUND($C$16*C20/4,0))</f>
        <v/>
      </c>
      <c r="J20" s="6" t="s">
        <v>3</v>
      </c>
    </row>
    <row r="21" spans="2:11" x14ac:dyDescent="0.25">
      <c r="B21" s="9" t="s">
        <v>36</v>
      </c>
      <c r="C21" s="19">
        <v>0.4</v>
      </c>
      <c r="D21" s="15" t="str">
        <f>IF($C$16="","",ROUND($C$16*C21/4,0))</f>
        <v/>
      </c>
      <c r="J21" t="s">
        <v>4</v>
      </c>
    </row>
    <row r="22" spans="2:11" x14ac:dyDescent="0.25">
      <c r="B22" s="9" t="s">
        <v>37</v>
      </c>
      <c r="C22" s="19">
        <v>0.3</v>
      </c>
      <c r="D22" s="15" t="str">
        <f>IF($C$16="","",ROUND($C$16*C22/9,0))</f>
        <v/>
      </c>
      <c r="J22" t="s">
        <v>23</v>
      </c>
    </row>
    <row r="23" spans="2:11" x14ac:dyDescent="0.25">
      <c r="B23" s="16" t="s">
        <v>38</v>
      </c>
      <c r="C23" s="17">
        <f>IF(COUNT(C20:C22)=0,"",SUM(C20:C22))</f>
        <v>1</v>
      </c>
      <c r="D23" s="16"/>
      <c r="E23" s="7" t="str">
        <f>IF(COUNT(C20:C22)=0,"",IF(C23=1,"✓ 100%","⚠ ergibt "&amp;TEXT(C23,"0%")&amp;" – bitte auf 100% anpassen"))</f>
        <v>✓ 100%</v>
      </c>
    </row>
  </sheetData>
  <dataValidations count="6">
    <dataValidation type="list" allowBlank="1" showInputMessage="1" showErrorMessage="1" sqref="C6" xr:uid="{0F7CC385-BCEA-4C7F-83A3-07B5545DC89F}">
      <formula1>$J$21:$J$22</formula1>
    </dataValidation>
    <dataValidation type="list" allowBlank="1" showInputMessage="1" showErrorMessage="1" sqref="C10" xr:uid="{CA8368BE-5FB7-4528-BCDD-2161D6A37CA3}">
      <formula1>$J$7:$J$11</formula1>
    </dataValidation>
    <dataValidation type="list" allowBlank="1" showInputMessage="1" showErrorMessage="1" sqref="C11" xr:uid="{48076C20-CFB4-4956-9C15-E742CF12D672}">
      <formula1>$J$14:$J$18</formula1>
    </dataValidation>
    <dataValidation type="whole" allowBlank="1" showInputMessage="1" showErrorMessage="1" errorTitle="Ungültige Eingabe" error="Bitte ein Alter zwischen 1 und 120 eingeben." sqref="C7" xr:uid="{7750E7E3-538C-48D4-85FF-0B4B63B4126F}">
      <formula1>1</formula1>
      <formula2>120</formula2>
    </dataValidation>
    <dataValidation type="whole" allowBlank="1" showInputMessage="1" showErrorMessage="1" errorTitle="Ungültige Eingabe" error="Bitte eine Größe in cm (50-250) eingeben." sqref="C8" xr:uid="{DA44B743-D188-430E-BE9C-1246D471EB1B}">
      <formula1>50</formula1>
      <formula2>250</formula2>
    </dataValidation>
    <dataValidation type="whole" allowBlank="1" showInputMessage="1" showErrorMessage="1" errorTitle="Ungültige Eingabe" error="Bitte ein Gewicht in kg (20-400) eingeben." sqref="C9" xr:uid="{DEAC61A3-96A9-4A88-AB73-6D4AF20254BD}">
      <formula1>20</formula1>
      <formula2>400</formula2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Kalorienrechner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2026-06-03T19:23:29Z</dcterms:created>
  <dcterms:modified xsi:type="dcterms:W3CDTF">2026-06-05T08:47:57Z</dcterms:modified>
</cp:coreProperties>
</file>