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VBAhe\Desktop\"/>
    </mc:Choice>
  </mc:AlternateContent>
  <xr:revisionPtr revIDLastSave="0" documentId="13_ncr:1_{EB719997-B457-4D49-830A-BC42DD8B956A}" xr6:coauthVersionLast="47" xr6:coauthVersionMax="47" xr10:uidLastSave="{00000000-0000-0000-0000-000000000000}"/>
  <bookViews>
    <workbookView xWindow="7335" yWindow="540" windowWidth="11010" windowHeight="11910" xr2:uid="{835F0CEF-747A-4DFA-BD3E-8EDAE92EEACA}"/>
  </bookViews>
  <sheets>
    <sheet name="Nebenkostenabrechnung" sheetId="1" r:id="rId1"/>
  </sheets>
  <externalReferences>
    <externalReference r:id="rId2"/>
  </externalReferences>
  <definedNames>
    <definedName name="PivotMoM">_xlfn.LAMBDA(_xlpm.Wertname,_xlpm.MonatNeu,_xlpm.MonatAlt,_xlpm.Jahr, ( GETPIVOTDATA( _xlpm.Wertname,#REF!, "Monate (Datum)",_xlpm.MonatNeu, "Jahre (Datum)",_xlpm.Jahr ) - GETPIVOTDATA( _xlpm.Wertname,#REF!, "Monate (Datum)",_xlpm.MonatAlt, "Jahre (Datum)",_xlpm.Jahr ) ) / GETPIVOTDATA( _xlpm.Wertname,#REF!, "Monate (Datum)",_xlpm.MonatAlt, "Jahre (Datum)",_xlpm.Jahr ) 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warnBelowVersion="2" setVersion="2"/>
    </ext>
  </extLst>
</workbook>
</file>

<file path=xl/calcChain.xml><?xml version="1.0" encoding="utf-8"?>
<calcChain xmlns="http://schemas.openxmlformats.org/spreadsheetml/2006/main">
  <c r="E34" i="1" l="1"/>
  <c r="E27" i="1" l="1"/>
  <c r="F27" i="1" s="1"/>
  <c r="E25" i="1"/>
  <c r="F25" i="1" s="1"/>
  <c r="E20" i="1"/>
  <c r="F20" i="1" s="1"/>
  <c r="E19" i="1"/>
  <c r="F19" i="1" s="1"/>
  <c r="C12" i="1"/>
  <c r="E26" i="1" s="1"/>
  <c r="F26" i="1" s="1"/>
  <c r="F28" i="1"/>
  <c r="D29" i="1"/>
  <c r="E16" i="1" l="1"/>
  <c r="F16" i="1" s="1"/>
  <c r="E17" i="1"/>
  <c r="F17" i="1" s="1"/>
  <c r="E18" i="1"/>
  <c r="F18" i="1" s="1"/>
  <c r="E21" i="1"/>
  <c r="F21" i="1" s="1"/>
  <c r="E22" i="1"/>
  <c r="F22" i="1" s="1"/>
  <c r="E23" i="1"/>
  <c r="F23" i="1" s="1"/>
  <c r="E24" i="1"/>
  <c r="F24" i="1" s="1"/>
  <c r="E29" i="1" l="1"/>
  <c r="E33" i="1" s="1"/>
  <c r="E35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Bernd Held</author>
  </authors>
  <commentList>
    <comment ref="C12" authorId="0" shapeId="0" xr:uid="{DC80BBCF-4222-4A64-94D0-BD9EB41BC23E}">
      <text>
        <r>
          <rPr>
            <b/>
            <sz val="9"/>
            <color indexed="81"/>
            <rFont val="Segoe UI"/>
            <family val="2"/>
          </rPr>
          <t>Bernd Held:</t>
        </r>
        <r>
          <rPr>
            <sz val="9"/>
            <color indexed="81"/>
            <rFont val="Segoe UI"/>
            <family val="2"/>
          </rPr>
          <t xml:space="preserve">
Miteigentumsanteil 129.000 / 1.000.000 = 12,90 %</t>
        </r>
      </text>
    </comment>
  </commentList>
</comments>
</file>

<file path=xl/sharedStrings.xml><?xml version="1.0" encoding="utf-8"?>
<sst xmlns="http://schemas.openxmlformats.org/spreadsheetml/2006/main" count="54" uniqueCount="44">
  <si>
    <t>Nachzahlung (+)  /  Guthaben (−)</t>
  </si>
  <si>
    <t>abzüglich geleistete Vorauszahlungen des Mieters</t>
  </si>
  <si>
    <t>Auf den Mieter umlegbare Betriebskosten</t>
  </si>
  <si>
    <t xml:space="preserve">  Abrechnungsergebnis für den Mieter</t>
  </si>
  <si>
    <t>Miteigentumsanteil</t>
  </si>
  <si>
    <t>Doppelparker  1/4</t>
  </si>
  <si>
    <t>Anteil %</t>
  </si>
  <si>
    <t>Verteilerschlüssel</t>
  </si>
  <si>
    <t>Kostenart</t>
  </si>
  <si>
    <t>Nr.</t>
  </si>
  <si>
    <t>Summe umlagefähige Betriebskosten</t>
  </si>
  <si>
    <t>Verbrauch</t>
  </si>
  <si>
    <t>Heizung, Warm-/Kaltwasser</t>
  </si>
  <si>
    <t>Rauchmelder Wartung</t>
  </si>
  <si>
    <t>Legionellenprüfung</t>
  </si>
  <si>
    <t>Niederschlagswasser</t>
  </si>
  <si>
    <t>Gartenpflege</t>
  </si>
  <si>
    <t>Müllbeseitigung</t>
  </si>
  <si>
    <t>Haftpflichtversicherung</t>
  </si>
  <si>
    <t>Allgemeinstrom</t>
  </si>
  <si>
    <t>Mieteranteil</t>
  </si>
  <si>
    <t xml:space="preserve">  Umlagefähige Betriebskosten (auf den Mieter umlegbar nach BetrKV)</t>
  </si>
  <si>
    <t>Miteigentumsanteil (Whg.):</t>
  </si>
  <si>
    <t>Musterort</t>
  </si>
  <si>
    <t>Anschrift Objekt:</t>
  </si>
  <si>
    <t>Mietobjekt / Wohnung:</t>
  </si>
  <si>
    <t>Max Mieter</t>
  </si>
  <si>
    <t>Mieter:</t>
  </si>
  <si>
    <t>Vermieterstr. 13</t>
  </si>
  <si>
    <t>Anschrift Vermieter:</t>
  </si>
  <si>
    <t>Bernd Vermieter</t>
  </si>
  <si>
    <t>Vermieter / Eigentümer:</t>
  </si>
  <si>
    <t xml:space="preserve">  Objekt- und Vertragsdaten</t>
  </si>
  <si>
    <t>bis</t>
  </si>
  <si>
    <t>gemäß § 556 BGB i. V. m. Betriebskostenverordnung (BetrKV) – abgeleitet aus der WEG-Jahresabrechnung</t>
  </si>
  <si>
    <t>Nebenkostenabrechnung für den Mieter</t>
  </si>
  <si>
    <t>Gesamtkosten</t>
  </si>
  <si>
    <t>Abrechnungszeitraum: von:</t>
  </si>
  <si>
    <t>Whg. 155.201</t>
  </si>
  <si>
    <t>Gewässerschadenhaftpflicht</t>
  </si>
  <si>
    <t>TG-Kosten Doppelparker</t>
  </si>
  <si>
    <t>Aufzugskosten</t>
  </si>
  <si>
    <t>Hausmeister + Winterdienst</t>
  </si>
  <si>
    <t>Gebäude-/Wasserversicherung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</si>
</sst>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\€"/>
    <numFmt numFmtId="165" formatCode="#,##0.00\ \€;[Red]\(#,##0.00\ \€\)"/>
    <numFmt numFmtId="166" formatCode="0.00\ %"/>
    <numFmt numFmtId="167" formatCode="#,##0.00\ &quot;€&quot;"/>
  </numFmts>
  <fonts count="13" x14ac:knownFonts="1">
    <font>
      <sz val="11"/>
      <color theme="1"/>
      <name val="Calibri"/>
      <family val="2"/>
      <scheme val="minor"/>
    </font>
    <font>
      <i/>
      <sz val="9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1"/>
      <color rgb="FF7F7F7F"/>
      <name val="Calibri"/>
      <family val="2"/>
      <scheme val="minor"/>
    </font>
    <font>
      <sz val="11"/>
      <color rgb="FF000000"/>
      <name val="Calibri"/>
      <family val="2"/>
      <scheme val="minor"/>
    </font>
    <font>
      <i/>
      <sz val="10"/>
      <color rgb="FF7F7F7F"/>
      <name val="Calibri"/>
      <family val="2"/>
      <scheme val="minor"/>
    </font>
    <font>
      <b/>
      <sz val="16"/>
      <color rgb="FF1F4E78"/>
      <name val="Calibri"/>
      <family val="2"/>
      <scheme val="minor"/>
    </font>
    <font>
      <b/>
      <sz val="9"/>
      <color indexed="81"/>
      <name val="Segoe UI"/>
      <family val="2"/>
    </font>
    <font>
      <sz val="9"/>
      <color indexed="81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D9E1F2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1F4E78"/>
        <bgColor indexed="64"/>
      </patternFill>
    </fill>
  </fills>
  <borders count="4">
    <border>
      <left/>
      <right/>
      <top/>
      <bottom/>
      <diagonal/>
    </border>
    <border>
      <left style="medium">
        <color rgb="FF1F4E78"/>
      </left>
      <right style="medium">
        <color rgb="FF1F4E78"/>
      </right>
      <top style="medium">
        <color rgb="FF1F4E78"/>
      </top>
      <bottom style="medium">
        <color rgb="FF1F4E78"/>
      </bottom>
      <diagonal/>
    </border>
    <border>
      <left/>
      <right/>
      <top style="thin">
        <color rgb="FF1F4E78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165" fontId="2" fillId="2" borderId="1" xfId="0" applyNumberFormat="1" applyFont="1" applyFill="1" applyBorder="1" applyAlignment="1">
      <alignment horizontal="right"/>
    </xf>
    <xf numFmtId="0" fontId="2" fillId="0" borderId="0" xfId="0" applyFont="1"/>
    <xf numFmtId="164" fontId="3" fillId="3" borderId="0" xfId="0" applyNumberFormat="1" applyFont="1" applyFill="1" applyAlignment="1">
      <alignment horizontal="right"/>
    </xf>
    <xf numFmtId="0" fontId="4" fillId="0" borderId="0" xfId="0" applyFont="1"/>
    <xf numFmtId="164" fontId="5" fillId="0" borderId="0" xfId="0" applyNumberFormat="1" applyFont="1" applyAlignment="1">
      <alignment horizontal="right"/>
    </xf>
    <xf numFmtId="0" fontId="5" fillId="0" borderId="0" xfId="0" applyFont="1"/>
    <xf numFmtId="0" fontId="0" fillId="4" borderId="0" xfId="0" applyFill="1"/>
    <xf numFmtId="0" fontId="6" fillId="4" borderId="0" xfId="0" applyFont="1" applyFill="1"/>
    <xf numFmtId="0" fontId="0" fillId="0" borderId="2" xfId="0" applyBorder="1"/>
    <xf numFmtId="164" fontId="5" fillId="0" borderId="2" xfId="0" applyNumberFormat="1" applyFont="1" applyBorder="1" applyAlignment="1">
      <alignment horizontal="right"/>
    </xf>
    <xf numFmtId="0" fontId="5" fillId="0" borderId="2" xfId="0" applyFont="1" applyBorder="1"/>
    <xf numFmtId="10" fontId="4" fillId="0" borderId="0" xfId="0" applyNumberFormat="1" applyFont="1" applyAlignment="1">
      <alignment horizontal="center"/>
    </xf>
    <xf numFmtId="0" fontId="0" fillId="0" borderId="3" xfId="0" applyBorder="1"/>
    <xf numFmtId="0" fontId="0" fillId="0" borderId="0" xfId="0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0" applyFont="1" applyFill="1"/>
    <xf numFmtId="0" fontId="7" fillId="2" borderId="0" xfId="0" applyFont="1" applyFill="1" applyAlignment="1">
      <alignment horizontal="center"/>
    </xf>
    <xf numFmtId="0" fontId="3" fillId="3" borderId="0" xfId="0" applyFont="1" applyFill="1"/>
    <xf numFmtId="14" fontId="3" fillId="3" borderId="0" xfId="0" applyNumberFormat="1" applyFont="1" applyFill="1" applyAlignment="1">
      <alignment horizontal="center"/>
    </xf>
    <xf numFmtId="0" fontId="4" fillId="0" borderId="0" xfId="0" applyFont="1" applyAlignment="1">
      <alignment horizontal="right"/>
    </xf>
    <xf numFmtId="0" fontId="9" fillId="0" borderId="0" xfId="0" applyFont="1"/>
    <xf numFmtId="0" fontId="10" fillId="0" borderId="0" xfId="0" applyFont="1"/>
    <xf numFmtId="166" fontId="8" fillId="3" borderId="0" xfId="0" applyNumberFormat="1" applyFont="1" applyFill="1"/>
    <xf numFmtId="0" fontId="5" fillId="0" borderId="0" xfId="0" applyFont="1" applyAlignment="1">
      <alignment horizontal="center"/>
    </xf>
    <xf numFmtId="167" fontId="3" fillId="3" borderId="0" xfId="0" applyNumberFormat="1" applyFont="1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Dropbox/Shorts_Analyse_Basic.xlsm" TargetMode="External"/><Relationship Id="rId2" Type="http://schemas.openxmlformats.org/officeDocument/2006/relationships/externalLinkPath" Target="file:///C:\Dropbox\Shorts_Analyse_Basic.xlsm" TargetMode="External"/><Relationship Id="rId1" Type="http://schemas.openxmlformats.org/officeDocument/2006/relationships/externalLinkPath" Target="/Dropbox/Shorts_Analyse_Basic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Dashboard"/>
      <sheetName val="Shorts Analyse"/>
      <sheetName val="Pivot"/>
      <sheetName val="Monatsreport"/>
      <sheetName val="Top-Performer YouTube"/>
      <sheetName val="Top-Performer TikTok"/>
      <sheetName val="AVG Monat"/>
      <sheetName val="Werbung"/>
      <sheetName val="Repost-Kandidaten"/>
      <sheetName val="YouTube-Kanal"/>
      <sheetName val="Pivot YouTub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8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75676B6E-8AEB-4FC0-BE07-BE941F74EFBB}">
  <we:reference id="wa200009404" version="1.0.0.8" store="en-US" storeType="OMEX"/>
  <we:alternateReferences>
    <we:reference id="wa200009404" version="1.0.0.8" store="" storeType="OMEX"/>
  </we:alternateReferences>
  <we:properties>
    <we:property name="claude.fileId" value="&quot;7dfe79f2-1bec-495e-8e4f-132717f859c0&quot;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A5D0D3-26CA-466B-90E5-2FC54D45290F}">
  <sheetPr>
    <tabColor rgb="FF1F4E78"/>
  </sheetPr>
  <dimension ref="A1:F38"/>
  <sheetViews>
    <sheetView showGridLines="0" tabSelected="1" topLeftCell="A9" workbookViewId="0">
      <selection activeCell="E35" sqref="E35"/>
    </sheetView>
  </sheetViews>
  <sheetFormatPr baseColWidth="10" defaultRowHeight="15" x14ac:dyDescent="0.25"/>
  <cols>
    <col min="1" max="1" width="6.140625" customWidth="1"/>
    <col min="2" max="2" width="30.5703125" customWidth="1"/>
    <col min="3" max="3" width="20.42578125" customWidth="1"/>
    <col min="4" max="4" width="14.85546875" customWidth="1"/>
    <col min="5" max="5" width="14.5703125" customWidth="1"/>
    <col min="6" max="6" width="9.5703125" customWidth="1"/>
  </cols>
  <sheetData>
    <row r="1" spans="1:6" ht="21" x14ac:dyDescent="0.35">
      <c r="A1" s="23" t="s">
        <v>35</v>
      </c>
    </row>
    <row r="2" spans="1:6" x14ac:dyDescent="0.25">
      <c r="A2" s="22" t="s">
        <v>34</v>
      </c>
    </row>
    <row r="4" spans="1:6" x14ac:dyDescent="0.25">
      <c r="A4" s="7" t="s">
        <v>37</v>
      </c>
      <c r="B4" s="21"/>
      <c r="C4" s="20">
        <v>45658</v>
      </c>
      <c r="D4" s="25" t="s">
        <v>33</v>
      </c>
      <c r="E4" s="20">
        <v>46022</v>
      </c>
    </row>
    <row r="6" spans="1:6" x14ac:dyDescent="0.25">
      <c r="A6" s="9" t="s">
        <v>32</v>
      </c>
      <c r="B6" s="8"/>
      <c r="C6" s="8"/>
      <c r="D6" s="8"/>
      <c r="E6" s="8"/>
      <c r="F6" s="8"/>
    </row>
    <row r="7" spans="1:6" x14ac:dyDescent="0.25">
      <c r="A7" s="5" t="s">
        <v>31</v>
      </c>
      <c r="C7" s="19" t="s">
        <v>30</v>
      </c>
    </row>
    <row r="8" spans="1:6" x14ac:dyDescent="0.25">
      <c r="A8" s="5" t="s">
        <v>29</v>
      </c>
      <c r="C8" s="19" t="s">
        <v>28</v>
      </c>
    </row>
    <row r="9" spans="1:6" x14ac:dyDescent="0.25">
      <c r="A9" s="5" t="s">
        <v>27</v>
      </c>
      <c r="C9" s="19" t="s">
        <v>26</v>
      </c>
    </row>
    <row r="10" spans="1:6" x14ac:dyDescent="0.25">
      <c r="A10" s="5" t="s">
        <v>25</v>
      </c>
      <c r="C10" s="19" t="s">
        <v>38</v>
      </c>
    </row>
    <row r="11" spans="1:6" x14ac:dyDescent="0.25">
      <c r="A11" s="5" t="s">
        <v>24</v>
      </c>
      <c r="C11" s="19" t="s">
        <v>23</v>
      </c>
    </row>
    <row r="12" spans="1:6" x14ac:dyDescent="0.25">
      <c r="A12" s="5" t="s">
        <v>22</v>
      </c>
      <c r="C12" s="24">
        <f>129000/1000000</f>
        <v>0.129</v>
      </c>
    </row>
    <row r="14" spans="1:6" x14ac:dyDescent="0.25">
      <c r="A14" s="9" t="s">
        <v>21</v>
      </c>
      <c r="B14" s="8"/>
      <c r="C14" s="8"/>
      <c r="D14" s="8"/>
      <c r="E14" s="8"/>
      <c r="F14" s="8"/>
    </row>
    <row r="15" spans="1:6" x14ac:dyDescent="0.25">
      <c r="A15" s="18" t="s">
        <v>9</v>
      </c>
      <c r="B15" s="17" t="s">
        <v>8</v>
      </c>
      <c r="C15" s="17" t="s">
        <v>7</v>
      </c>
      <c r="D15" s="16" t="s">
        <v>36</v>
      </c>
      <c r="E15" s="16" t="s">
        <v>20</v>
      </c>
      <c r="F15" s="16" t="s">
        <v>6</v>
      </c>
    </row>
    <row r="16" spans="1:6" x14ac:dyDescent="0.25">
      <c r="A16" s="15">
        <v>1</v>
      </c>
      <c r="B16" t="s">
        <v>19</v>
      </c>
      <c r="C16" t="s">
        <v>4</v>
      </c>
      <c r="D16" s="26">
        <v>773.23</v>
      </c>
      <c r="E16" s="6">
        <f>IF(ISNUMBER(SEARCH("Doppelparker",C16)),ROUND(D16/4,2),ROUND(D16*$C$12,2))</f>
        <v>99.75</v>
      </c>
      <c r="F16" s="13">
        <f>IF(D16="","",E16/D16)</f>
        <v>0.12900430660993495</v>
      </c>
    </row>
    <row r="17" spans="1:6" x14ac:dyDescent="0.25">
      <c r="A17" s="15">
        <v>2</v>
      </c>
      <c r="B17" t="s">
        <v>43</v>
      </c>
      <c r="C17" t="s">
        <v>4</v>
      </c>
      <c r="D17" s="26">
        <v>975.57</v>
      </c>
      <c r="E17" s="6">
        <f t="shared" ref="E17:E27" si="0">IF(ISNUMBER(SEARCH("Doppelparker",C17)),ROUND(D17/4,2),ROUND(D17*$C$12,2))</f>
        <v>125.85</v>
      </c>
      <c r="F17" s="13">
        <f>IF(D17="","",E17/D17)</f>
        <v>0.12900150681140254</v>
      </c>
    </row>
    <row r="18" spans="1:6" x14ac:dyDescent="0.25">
      <c r="A18" s="15">
        <v>3</v>
      </c>
      <c r="B18" t="s">
        <v>18</v>
      </c>
      <c r="C18" t="s">
        <v>4</v>
      </c>
      <c r="D18" s="26">
        <v>71.41</v>
      </c>
      <c r="E18" s="6">
        <f t="shared" si="0"/>
        <v>9.2100000000000009</v>
      </c>
      <c r="F18" s="13">
        <f>IF(D18="","",E18/D18)</f>
        <v>0.12897353311861084</v>
      </c>
    </row>
    <row r="19" spans="1:6" x14ac:dyDescent="0.25">
      <c r="A19" s="15">
        <v>4</v>
      </c>
      <c r="B19" t="s">
        <v>39</v>
      </c>
      <c r="C19" t="s">
        <v>4</v>
      </c>
      <c r="D19" s="26">
        <v>57.77</v>
      </c>
      <c r="E19" s="6">
        <f t="shared" si="0"/>
        <v>7.45</v>
      </c>
      <c r="F19" s="13">
        <f>IF(D19="","",E19/D19)</f>
        <v>0.12895966764756794</v>
      </c>
    </row>
    <row r="20" spans="1:6" x14ac:dyDescent="0.25">
      <c r="A20" s="15">
        <v>5</v>
      </c>
      <c r="B20" t="s">
        <v>17</v>
      </c>
      <c r="C20" t="s">
        <v>4</v>
      </c>
      <c r="D20" s="26">
        <v>57.75</v>
      </c>
      <c r="E20" s="6">
        <f t="shared" si="0"/>
        <v>7.45</v>
      </c>
      <c r="F20" s="13">
        <f>IF(D20="","",E20/D20)</f>
        <v>0.12900432900432901</v>
      </c>
    </row>
    <row r="21" spans="1:6" x14ac:dyDescent="0.25">
      <c r="A21" s="15">
        <v>6</v>
      </c>
      <c r="B21" t="s">
        <v>16</v>
      </c>
      <c r="C21" t="s">
        <v>4</v>
      </c>
      <c r="D21" s="26">
        <v>166.6</v>
      </c>
      <c r="E21" s="6">
        <f t="shared" si="0"/>
        <v>21.49</v>
      </c>
      <c r="F21" s="13">
        <f>IF(D21="","",E21/D21)</f>
        <v>0.12899159663865545</v>
      </c>
    </row>
    <row r="22" spans="1:6" x14ac:dyDescent="0.25">
      <c r="A22" s="15">
        <v>7</v>
      </c>
      <c r="B22" t="s">
        <v>42</v>
      </c>
      <c r="C22" t="s">
        <v>4</v>
      </c>
      <c r="D22" s="26">
        <v>1611.94</v>
      </c>
      <c r="E22" s="6">
        <f t="shared" si="0"/>
        <v>207.94</v>
      </c>
      <c r="F22" s="13">
        <f>IF(D22="","",E22/D22)</f>
        <v>0.12899983870367382</v>
      </c>
    </row>
    <row r="23" spans="1:6" x14ac:dyDescent="0.25">
      <c r="A23" s="15">
        <v>8</v>
      </c>
      <c r="B23" t="s">
        <v>41</v>
      </c>
      <c r="C23" t="s">
        <v>4</v>
      </c>
      <c r="D23" s="26">
        <v>1608.05</v>
      </c>
      <c r="E23" s="6">
        <f t="shared" si="0"/>
        <v>207.44</v>
      </c>
      <c r="F23" s="13">
        <f>IF(D23="","",E23/D23)</f>
        <v>0.12900096390037624</v>
      </c>
    </row>
    <row r="24" spans="1:6" x14ac:dyDescent="0.25">
      <c r="A24" s="15">
        <v>9</v>
      </c>
      <c r="B24" t="s">
        <v>15</v>
      </c>
      <c r="C24" t="s">
        <v>4</v>
      </c>
      <c r="D24" s="26">
        <v>108</v>
      </c>
      <c r="E24" s="6">
        <f t="shared" si="0"/>
        <v>13.93</v>
      </c>
      <c r="F24" s="13">
        <f>IF(D24="","",E24/D24)</f>
        <v>0.12898148148148147</v>
      </c>
    </row>
    <row r="25" spans="1:6" x14ac:dyDescent="0.25">
      <c r="A25" s="15">
        <v>10</v>
      </c>
      <c r="B25" t="s">
        <v>40</v>
      </c>
      <c r="C25" t="s">
        <v>5</v>
      </c>
      <c r="D25" s="26">
        <v>152.08000000000001</v>
      </c>
      <c r="E25" s="6">
        <f t="shared" si="0"/>
        <v>38.020000000000003</v>
      </c>
      <c r="F25" s="13">
        <f>IF(D25="","",E25/D25)</f>
        <v>0.25</v>
      </c>
    </row>
    <row r="26" spans="1:6" x14ac:dyDescent="0.25">
      <c r="A26" s="15">
        <v>11</v>
      </c>
      <c r="B26" t="s">
        <v>14</v>
      </c>
      <c r="C26" t="s">
        <v>4</v>
      </c>
      <c r="D26" s="26">
        <v>321.3</v>
      </c>
      <c r="E26" s="6">
        <f t="shared" si="0"/>
        <v>41.45</v>
      </c>
      <c r="F26" s="13">
        <f>IF(D26="","",E26/D26)</f>
        <v>0.12900715841892313</v>
      </c>
    </row>
    <row r="27" spans="1:6" x14ac:dyDescent="0.25">
      <c r="A27" s="15">
        <v>12</v>
      </c>
      <c r="B27" t="s">
        <v>13</v>
      </c>
      <c r="C27" t="s">
        <v>4</v>
      </c>
      <c r="D27" s="26">
        <v>83.45</v>
      </c>
      <c r="E27" s="6">
        <f t="shared" si="0"/>
        <v>10.77</v>
      </c>
      <c r="F27" s="13">
        <f>IF(D27="","",E27/D27)</f>
        <v>0.12905931695626122</v>
      </c>
    </row>
    <row r="28" spans="1:6" x14ac:dyDescent="0.25">
      <c r="A28" s="15">
        <v>13</v>
      </c>
      <c r="B28" t="s">
        <v>12</v>
      </c>
      <c r="C28" s="14" t="s">
        <v>11</v>
      </c>
      <c r="D28" s="26">
        <v>11331.37</v>
      </c>
      <c r="E28" s="6">
        <v>1658.54</v>
      </c>
      <c r="F28" s="13">
        <f>IF(D28="","",E28/D28)</f>
        <v>0.14636712065707852</v>
      </c>
    </row>
    <row r="29" spans="1:6" x14ac:dyDescent="0.25">
      <c r="B29" s="12" t="s">
        <v>10</v>
      </c>
      <c r="D29" s="11">
        <f>SUM(D16:D28)</f>
        <v>17318.52</v>
      </c>
      <c r="E29" s="11">
        <f>SUM(E16:E28)</f>
        <v>2449.29</v>
      </c>
      <c r="F29" s="10"/>
    </row>
    <row r="32" spans="1:6" x14ac:dyDescent="0.25">
      <c r="A32" s="9" t="s">
        <v>3</v>
      </c>
      <c r="B32" s="8"/>
      <c r="C32" s="8"/>
      <c r="D32" s="8"/>
      <c r="E32" s="8"/>
      <c r="F32" s="8"/>
    </row>
    <row r="33" spans="1:5" x14ac:dyDescent="0.25">
      <c r="B33" s="7" t="s">
        <v>2</v>
      </c>
      <c r="E33" s="6">
        <f>E29</f>
        <v>2449.29</v>
      </c>
    </row>
    <row r="34" spans="1:5" ht="15.75" thickBot="1" x14ac:dyDescent="0.3">
      <c r="B34" s="5" t="s">
        <v>1</v>
      </c>
      <c r="E34" s="4">
        <f>12*250</f>
        <v>3000</v>
      </c>
    </row>
    <row r="35" spans="1:5" ht="16.5" thickBot="1" x14ac:dyDescent="0.3">
      <c r="B35" s="3" t="s">
        <v>0</v>
      </c>
      <c r="E35" s="2">
        <f>E33-E34</f>
        <v>-550.71</v>
      </c>
    </row>
    <row r="37" spans="1:5" x14ac:dyDescent="0.25">
      <c r="A37" s="1"/>
    </row>
    <row r="38" spans="1:5" x14ac:dyDescent="0.25">
      <c r="A38" s="1"/>
    </row>
  </sheetData>
  <pageMargins left="0.7" right="0.7" top="0.78740157499999996" bottom="0.78740157499999996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Nebenkostenabrechnung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Bernd Held</dc:creator>
  <cp:lastModifiedBy>Bernd Held</cp:lastModifiedBy>
  <dcterms:created xsi:type="dcterms:W3CDTF">2026-06-19T20:46:44Z</dcterms:created>
  <dcterms:modified xsi:type="dcterms:W3CDTF">2026-06-20T08:23:10Z</dcterms:modified>
</cp:coreProperties>
</file>