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8_{6C5B8489-445A-498D-981F-1C8C83D1D23B}" xr6:coauthVersionLast="47" xr6:coauthVersionMax="47" xr10:uidLastSave="{00000000-0000-0000-0000-000000000000}"/>
  <bookViews>
    <workbookView xWindow="-120" yWindow="-120" windowWidth="29040" windowHeight="15720" tabRatio="658" xr2:uid="{F2E74346-6950-4678-870E-6F52ECEF30F3}"/>
  </bookViews>
  <sheets>
    <sheet name="REGEXEXTRAHIE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C6" i="1" l="1" a="1"/>
  <c r="C6" i="1" s="1"/>
  <c r="D6" i="1" a="1"/>
  <c r="D6" i="1" s="1"/>
  <c r="C7" i="1" a="1"/>
  <c r="C7" i="1" s="1"/>
  <c r="D7" i="1" a="1"/>
  <c r="D7" i="1" s="1"/>
  <c r="C8" i="1" a="1"/>
  <c r="C8" i="1" s="1"/>
  <c r="D8" i="1" a="1"/>
  <c r="D8" i="1" s="1"/>
  <c r="C9" i="1" a="1"/>
  <c r="C9" i="1" s="1"/>
  <c r="D9" i="1" a="1"/>
  <c r="D9" i="1" s="1"/>
  <c r="C10" i="1" a="1"/>
  <c r="C10" i="1" s="1"/>
  <c r="D10" i="1" a="1"/>
  <c r="D10" i="1" s="1"/>
  <c r="B6" i="1" a="1"/>
  <c r="B6" i="1" s="1"/>
  <c r="B7" i="1" a="1"/>
  <c r="B7" i="1" s="1"/>
  <c r="B8" i="1" a="1"/>
  <c r="B8" i="1"/>
  <c r="B9" i="1" a="1"/>
  <c r="B9" i="1"/>
  <c r="B10" i="1" a="1"/>
  <c r="B10" i="1" s="1"/>
  <c r="A13" i="1"/>
  <c r="D5" i="1" a="1"/>
  <c r="D5" i="1" s="1"/>
  <c r="C5" i="1" a="1"/>
  <c r="C5" i="1" s="1"/>
  <c r="B5" i="1" a="1"/>
  <c r="B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<sst xmlns="http://schemas.openxmlformats.org/spreadsheetml/2006/main" count="25" uniqueCount="25">
  <si>
    <t>Rohdaten (Chaos)</t>
  </si>
  <si>
    <t>E-Mail</t>
  </si>
  <si>
    <t>Telefon</t>
  </si>
  <si>
    <t>PLZ</t>
  </si>
  <si>
    <t>Anna Müller ✉ anna.mueller@firma.de ☎ 0176-1234567 · 80331 München</t>
  </si>
  <si>
    <t>Kontakt: t.schmidt@web.de / Mobil: 0151-9988776 / 10115 Berlin</t>
  </si>
  <si>
    <t>Lukas Weber &lt;lukas_weber@gmx.net&gt; Tel 0301-4455667 · 20095 Hamburg</t>
  </si>
  <si>
    <t>→ julia.k@outlook.com, 0170-2223334, 50667 Köln bitte anrufen</t>
  </si>
  <si>
    <t>P. Braun | p.braun@company.de | 0897-654321 | 70173 Stuttgart</t>
  </si>
  <si>
    <t>Shop: info@shop123.de, 0160-5551234, 60311 Frankfurt am Main</t>
  </si>
  <si>
    <t>SPICKZETTEL: Regex-Bausteine</t>
  </si>
  <si>
    <t>\d</t>
  </si>
  <si>
    <t>irgendeine Ziffer (0–9)</t>
  </si>
  <si>
    <t>\w</t>
  </si>
  <si>
    <t>Buchstabe, Ziffer oder _</t>
  </si>
  <si>
    <t>+</t>
  </si>
  <si>
    <t>ein oder mehr davon</t>
  </si>
  <si>
    <t>{3}</t>
  </si>
  <si>
    <t>genau 3 Stück</t>
  </si>
  <si>
    <t>{2,7}</t>
  </si>
  <si>
    <t>2 bis 7 Stück</t>
  </si>
  <si>
    <t>\b</t>
  </si>
  <si>
    <t>Wortgrenze (Anfang/Ende)</t>
  </si>
  <si>
    <t>Chaos-Text → saubere Daten in 1 Formel</t>
  </si>
  <si>
    <t xml:space="preserve">Eine Formel zieht E-Mail, Telefon &amp; PLZ aus wildem Text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</si>
</sst>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i/>
      <sz val="11"/>
      <color rgb="FF555555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1F7A44"/>
      <name val="Aptos Narrow"/>
      <family val="2"/>
      <scheme val="minor"/>
    </font>
    <font>
      <b/>
      <sz val="12"/>
      <color rgb="FFC0392B"/>
      <name val="Aptos Narrow"/>
      <family val="2"/>
      <scheme val="minor"/>
    </font>
    <font>
      <i/>
      <sz val="11"/>
      <color rgb="FFC0392B"/>
      <name val="Consolas"/>
    </font>
    <font>
      <b/>
      <sz val="12"/>
      <color rgb="FF1F7A44"/>
      <name val="Aptos Narrow"/>
      <family val="2"/>
      <scheme val="minor"/>
    </font>
    <font>
      <b/>
      <sz val="11"/>
      <color rgb="FF1F7A44"/>
      <name val="Consolas"/>
    </font>
    <font>
      <b/>
      <sz val="16"/>
      <color rgb="FF1F7A4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392B"/>
        <bgColor indexed="64"/>
      </patternFill>
    </fill>
    <fill>
      <patternFill patternType="solid">
        <fgColor rgb="FF1F7A44"/>
        <bgColor indexed="64"/>
      </patternFill>
    </fill>
    <fill>
      <patternFill patternType="solid">
        <fgColor rgb="FF2C3E50"/>
        <bgColor indexed="64"/>
      </patternFill>
    </fill>
  </fills>
  <borders count="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quotePrefix="1" applyFont="1"/>
    <xf numFmtId="0" fontId="6" fillId="0" borderId="0" xfId="0" applyFont="1"/>
    <xf numFmtId="0" fontId="7" fillId="0" borderId="0" xfId="0" quotePrefix="1" applyFont="1"/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</xdr:row>
      <xdr:rowOff>157161</xdr:rowOff>
    </xdr:from>
    <xdr:to>
      <xdr:col>0</xdr:col>
      <xdr:colOff>2390775</xdr:colOff>
      <xdr:row>20</xdr:row>
      <xdr:rowOff>38099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73639F87-C1A2-6F9B-4AC8-31CC81889AEF}"/>
            </a:ext>
          </a:extLst>
        </xdr:cNvPr>
        <xdr:cNvSpPr txBox="1"/>
      </xdr:nvSpPr>
      <xdr:spPr>
        <a:xfrm>
          <a:off x="38100" y="3548061"/>
          <a:ext cx="2352675" cy="12239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=GLÄTTEN(TEIL(WECHSELN(A5;" ";WIEDERHOLEN(" ";LÄNGE(A5))); MAX(1;FINDEN("@";WECHSELN(A5;" ";WIEDERHOLEN(" ";LÄNGE(A5))))-LÄNGE(A5)+1); LÄNGE(A5)*2))</a:t>
          </a:r>
          <a:endParaRPr lang="LID4096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9C8658B-C1E8-447C-9296-17E16277E541}">
  <we:reference id="29673e3c-d826-4f00-92ee-162334a52b1a" version="1.0.0.8" store="EXCatalog" storeType="EXCatalog"/>
  <we:alternateReferences>
    <we:reference id="WA200009404" version="1.0.0.8" store="de-DE" storeType="OMEX"/>
  </we:alternateReferences>
  <we:properties>
    <we:property name="claude.fileId" value="&quot;ccd1534c-55c0-491b-891f-cb8881df7b51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A0433-F719-4496-9C52-221DBC9B388F}">
  <dimension ref="A1:G15"/>
  <sheetViews>
    <sheetView showGridLines="0" tabSelected="1" workbookViewId="0">
      <selection activeCell="B17" sqref="B17"/>
    </sheetView>
  </sheetViews>
  <sheetFormatPr baseColWidth="10" defaultRowHeight="15" x14ac:dyDescent="0.25"/>
  <cols>
    <col min="1" max="1" width="66.85546875" customWidth="1"/>
    <col min="2" max="2" width="22.28515625" customWidth="1"/>
    <col min="3" max="3" width="13.140625" customWidth="1"/>
    <col min="4" max="4" width="7.85546875" customWidth="1"/>
    <col min="7" max="7" width="41.85546875" customWidth="1"/>
  </cols>
  <sheetData>
    <row r="1" spans="1:7" ht="21" x14ac:dyDescent="0.35">
      <c r="A1" s="15" t="s">
        <v>23</v>
      </c>
    </row>
    <row r="2" spans="1:7" x14ac:dyDescent="0.25">
      <c r="A2" s="1" t="s">
        <v>24</v>
      </c>
    </row>
    <row r="4" spans="1:7" ht="24" customHeight="1" x14ac:dyDescent="0.25">
      <c r="A4" s="6" t="s">
        <v>0</v>
      </c>
      <c r="B4" s="7" t="s">
        <v>1</v>
      </c>
      <c r="C4" s="7" t="s">
        <v>2</v>
      </c>
      <c r="D4" s="7" t="s">
        <v>3</v>
      </c>
      <c r="F4" s="11" t="s">
        <v>10</v>
      </c>
      <c r="G4" s="12"/>
    </row>
    <row r="5" spans="1:7" ht="24" customHeight="1" x14ac:dyDescent="0.25">
      <c r="A5" s="10" t="s">
        <v>4</v>
      </c>
      <c r="B5" s="9" t="str" cm="1">
        <f t="array" ref="B5">_xlfn.REGEXEXTRACT(A5,"[\w.+-]+@[\w.-]+\.[a-zA-Z]{2,}")</f>
        <v>anna.mueller@firma.de</v>
      </c>
      <c r="C5" s="9" t="str" cm="1">
        <f t="array" ref="C5">_xlfn.REGEXEXTRACT(A5,"0\d{3}-\d{6,7}")</f>
        <v>0176-1234567</v>
      </c>
      <c r="D5" s="9" t="str" cm="1">
        <f t="array" ref="D5">_xlfn.REGEXEXTRACT(A5,"\b\d{5}\b")</f>
        <v>80331</v>
      </c>
      <c r="F5" s="13" t="s">
        <v>11</v>
      </c>
      <c r="G5" s="8" t="s">
        <v>12</v>
      </c>
    </row>
    <row r="6" spans="1:7" ht="24" customHeight="1" x14ac:dyDescent="0.25">
      <c r="A6" s="10" t="s">
        <v>5</v>
      </c>
      <c r="B6" s="9" t="str" cm="1">
        <f t="array" ref="B6">_xlfn.REGEXEXTRACT(A6,"[\w.+-]+@[\w.-]+\.[a-zA-Z]{2,}")</f>
        <v>t.schmidt@web.de</v>
      </c>
      <c r="C6" s="9" t="str" cm="1">
        <f t="array" ref="C6">_xlfn.REGEXEXTRACT(A6,"0\d{3}-\d{6,7}")</f>
        <v>0151-9988776</v>
      </c>
      <c r="D6" s="9" t="str" cm="1">
        <f t="array" ref="D6">_xlfn.REGEXEXTRACT(A6,"\b\d{5}\b")</f>
        <v>10115</v>
      </c>
      <c r="F6" s="13" t="s">
        <v>13</v>
      </c>
      <c r="G6" s="8" t="s">
        <v>14</v>
      </c>
    </row>
    <row r="7" spans="1:7" ht="24" customHeight="1" x14ac:dyDescent="0.25">
      <c r="A7" s="10" t="s">
        <v>6</v>
      </c>
      <c r="B7" s="9" t="str" cm="1">
        <f t="array" ref="B7">_xlfn.REGEXEXTRACT(A7,"[\w.+-]+@[\w.-]+\.[a-zA-Z]{2,}")</f>
        <v>lukas_weber@gmx.net</v>
      </c>
      <c r="C7" s="9" t="str" cm="1">
        <f t="array" ref="C7">_xlfn.REGEXEXTRACT(A7,"0\d{3}-\d{6,7}")</f>
        <v>0301-4455667</v>
      </c>
      <c r="D7" s="9" t="str" cm="1">
        <f t="array" ref="D7">_xlfn.REGEXEXTRACT(A7,"\b\d{5}\b")</f>
        <v>20095</v>
      </c>
      <c r="F7" s="13" t="s">
        <v>15</v>
      </c>
      <c r="G7" s="8" t="s">
        <v>16</v>
      </c>
    </row>
    <row r="8" spans="1:7" ht="24" customHeight="1" x14ac:dyDescent="0.25">
      <c r="A8" s="10" t="s">
        <v>7</v>
      </c>
      <c r="B8" s="9" t="str" cm="1">
        <f t="array" ref="B8">_xlfn.REGEXEXTRACT(A8,"[\w.+-]+@[\w.-]+\.[a-zA-Z]{2,}")</f>
        <v>julia.k@outlook.com</v>
      </c>
      <c r="C8" s="9" t="str" cm="1">
        <f t="array" ref="C8">_xlfn.REGEXEXTRACT(A8,"0\d{3}-\d{6,7}")</f>
        <v>0170-2223334</v>
      </c>
      <c r="D8" s="9" t="str" cm="1">
        <f t="array" ref="D8">_xlfn.REGEXEXTRACT(A8,"\b\d{5}\b")</f>
        <v>50667</v>
      </c>
      <c r="F8" s="14" t="s">
        <v>17</v>
      </c>
      <c r="G8" s="8" t="s">
        <v>18</v>
      </c>
    </row>
    <row r="9" spans="1:7" ht="24" customHeight="1" x14ac:dyDescent="0.25">
      <c r="A9" s="10" t="s">
        <v>8</v>
      </c>
      <c r="B9" s="9" t="str" cm="1">
        <f t="array" ref="B9">_xlfn.REGEXEXTRACT(A9,"[\w.+-]+@[\w.-]+\.[a-zA-Z]{2,}")</f>
        <v>p.braun@company.de</v>
      </c>
      <c r="C9" s="9" t="str" cm="1">
        <f t="array" ref="C9">_xlfn.REGEXEXTRACT(A9,"0\d{3}-\d{6,7}")</f>
        <v>0897-654321</v>
      </c>
      <c r="D9" s="9" t="str" cm="1">
        <f t="array" ref="D9">_xlfn.REGEXEXTRACT(A9,"\b\d{5}\b")</f>
        <v>70173</v>
      </c>
      <c r="F9" s="14" t="s">
        <v>19</v>
      </c>
      <c r="G9" s="8" t="s">
        <v>20</v>
      </c>
    </row>
    <row r="10" spans="1:7" ht="24" customHeight="1" x14ac:dyDescent="0.25">
      <c r="A10" s="10" t="s">
        <v>9</v>
      </c>
      <c r="B10" s="9" t="str" cm="1">
        <f t="array" ref="B10">_xlfn.REGEXEXTRACT(A10,"[\w.+-]+@[\w.-]+\.[a-zA-Z]{2,}")</f>
        <v>info@shop123.de</v>
      </c>
      <c r="C10" s="9" t="str" cm="1">
        <f t="array" ref="C10">_xlfn.REGEXEXTRACT(A10,"0\d{3}-\d{6,7}")</f>
        <v>0160-5551234</v>
      </c>
      <c r="D10" s="9" t="str" cm="1">
        <f t="array" ref="D10">_xlfn.REGEXEXTRACT(A10,"\b\d{5}\b")</f>
        <v>60311</v>
      </c>
      <c r="F10" s="14" t="s">
        <v>21</v>
      </c>
      <c r="G10" s="8" t="s">
        <v>22</v>
      </c>
    </row>
    <row r="12" spans="1:7" ht="15.75" x14ac:dyDescent="0.25">
      <c r="A12" s="2"/>
    </row>
    <row r="13" spans="1:7" x14ac:dyDescent="0.25">
      <c r="A13" s="3" t="str">
        <f>TRIM(MID(SUBSTITUTE(A5," ",REPT(" ",LEN(A5))), MAX(1,FIND("@",SUBSTITUTE(A5," ",REPT(" ",LEN(A5))))-LEN(A5)+1), LEN(A5)*2))</f>
        <v>anna.mueller@firma.de</v>
      </c>
    </row>
    <row r="14" spans="1:7" ht="15.75" x14ac:dyDescent="0.25">
      <c r="A14" s="4"/>
    </row>
    <row r="15" spans="1:7" x14ac:dyDescent="0.25">
      <c r="A15" s="5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REGEXEXTRAHIEREN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2026-07-02T04:59:24Z</dcterms:created>
  <dcterms:modified xsi:type="dcterms:W3CDTF">2026-07-02T06:08:48Z</dcterms:modified>
</cp:coreProperties>
</file>